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eslamotorsinc-my.sharepoint.com/personal/crutherford_tesla_com/Documents/Comm Charging Attachments/"/>
    </mc:Choice>
  </mc:AlternateContent>
  <xr:revisionPtr revIDLastSave="8" documentId="13_ncr:1_{2E291A03-E989-40FC-BBF6-8073D0E99932}" xr6:coauthVersionLast="47" xr6:coauthVersionMax="47" xr10:uidLastSave="{0E0F441B-1CF0-498F-BB91-CE596B4F3BE6}"/>
  <bookViews>
    <workbookView xWindow="-28680" yWindow="165" windowWidth="28245" windowHeight="15990" xr2:uid="{22607379-905E-466B-8F13-C7B8B3ACAFBA}"/>
  </bookViews>
  <sheets>
    <sheet name="Potential ROI Calculator" sheetId="16" r:id="rId1"/>
    <sheet name="Energy Price" sheetId="7" state="hidden" r:id="rId2"/>
  </sheets>
  <definedNames>
    <definedName name="_xlnm._FilterDatabase" localSheetId="1" hidden="1">'Energy Price'!$A$1:$B$1</definedName>
    <definedName name="Capex">#REF!</definedName>
    <definedName name="Rent">#REF!</definedName>
    <definedName name="Scenarios">OFFSET(#REF!,1,0,COUNTA(#REF!)-1,1)</definedName>
    <definedName name="SSD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42" i="16" l="1" a="1"/>
  <c r="C42" i="16" s="1"/>
  <c r="B3" i="7"/>
  <c r="B4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2" i="7"/>
  <c r="C48" i="16"/>
  <c r="C49" i="16" a="1"/>
  <c r="C49" i="16" s="1"/>
  <c r="C53" i="16" l="1"/>
  <c r="C58" i="16" s="1"/>
  <c r="Q62" i="16"/>
  <c r="R62" i="16"/>
  <c r="C45" i="16"/>
  <c r="I16" i="16" a="1"/>
  <c r="I16" i="16" s="1"/>
  <c r="C54" i="16" l="1"/>
  <c r="D54" i="16"/>
  <c r="D53" i="16"/>
  <c r="D58" i="16" s="1"/>
  <c r="C55" i="16" l="1"/>
  <c r="G26" i="16" s="1"/>
  <c r="C59" i="16"/>
  <c r="C60" i="16" s="1"/>
  <c r="B61" i="16" s="1"/>
  <c r="E54" i="16"/>
  <c r="E53" i="16"/>
  <c r="F54" i="16" l="1"/>
  <c r="G54" i="16" s="1"/>
  <c r="H54" i="16" s="1"/>
  <c r="I54" i="16" s="1"/>
  <c r="J54" i="16" s="1"/>
  <c r="K54" i="16" s="1"/>
  <c r="L54" i="16" s="1"/>
  <c r="M54" i="16" s="1"/>
  <c r="N54" i="16" s="1"/>
  <c r="O54" i="16" s="1"/>
  <c r="P54" i="16" s="1"/>
  <c r="Q54" i="16" s="1"/>
  <c r="R54" i="16" s="1"/>
  <c r="F53" i="16"/>
  <c r="G53" i="16" s="1"/>
  <c r="E58" i="16"/>
  <c r="D59" i="16"/>
  <c r="D60" i="16" s="1"/>
  <c r="C61" i="16" s="1"/>
  <c r="E55" i="16"/>
  <c r="F55" i="16" l="1"/>
  <c r="F58" i="16"/>
  <c r="G58" i="16" s="1"/>
  <c r="E59" i="16"/>
  <c r="H53" i="16"/>
  <c r="G55" i="16"/>
  <c r="E60" i="16" l="1"/>
  <c r="F59" i="16"/>
  <c r="H58" i="16"/>
  <c r="I53" i="16"/>
  <c r="H55" i="16"/>
  <c r="D61" i="16" l="1"/>
  <c r="B62" i="16"/>
  <c r="I58" i="16"/>
  <c r="F60" i="16"/>
  <c r="C62" i="16" s="1"/>
  <c r="G59" i="16"/>
  <c r="J53" i="16"/>
  <c r="I55" i="16"/>
  <c r="E61" i="16" l="1"/>
  <c r="G60" i="16"/>
  <c r="H59" i="16"/>
  <c r="J58" i="16"/>
  <c r="K53" i="16"/>
  <c r="J55" i="16"/>
  <c r="F61" i="16" l="1"/>
  <c r="D62" i="16"/>
  <c r="K58" i="16"/>
  <c r="I59" i="16"/>
  <c r="H60" i="16"/>
  <c r="L53" i="16"/>
  <c r="K55" i="16"/>
  <c r="G61" i="16" l="1"/>
  <c r="E62" i="16"/>
  <c r="J59" i="16"/>
  <c r="I60" i="16"/>
  <c r="L58" i="16"/>
  <c r="M53" i="16"/>
  <c r="L55" i="16"/>
  <c r="H61" i="16" l="1"/>
  <c r="F62" i="16"/>
  <c r="M58" i="16"/>
  <c r="K59" i="16"/>
  <c r="J60" i="16"/>
  <c r="N53" i="16"/>
  <c r="M55" i="16"/>
  <c r="I61" i="16" l="1"/>
  <c r="G62" i="16"/>
  <c r="L59" i="16"/>
  <c r="K60" i="16"/>
  <c r="N58" i="16"/>
  <c r="O53" i="16"/>
  <c r="N55" i="16"/>
  <c r="H62" i="16" l="1"/>
  <c r="J61" i="16"/>
  <c r="O58" i="16"/>
  <c r="L60" i="16"/>
  <c r="M59" i="16"/>
  <c r="P53" i="16"/>
  <c r="O55" i="16"/>
  <c r="K61" i="16" l="1"/>
  <c r="I62" i="16"/>
  <c r="N59" i="16"/>
  <c r="M60" i="16"/>
  <c r="P58" i="16"/>
  <c r="Q53" i="16"/>
  <c r="P55" i="16"/>
  <c r="L61" i="16" l="1"/>
  <c r="J62" i="16"/>
  <c r="Q58" i="16"/>
  <c r="N60" i="16"/>
  <c r="O59" i="16"/>
  <c r="R53" i="16"/>
  <c r="Q55" i="16"/>
  <c r="M61" i="16" l="1"/>
  <c r="K62" i="16"/>
  <c r="R55" i="16"/>
  <c r="G32" i="16"/>
  <c r="R58" i="16"/>
  <c r="P59" i="16"/>
  <c r="O60" i="16"/>
  <c r="N61" i="16" l="1"/>
  <c r="L62" i="16"/>
  <c r="Q59" i="16"/>
  <c r="P60" i="16"/>
  <c r="O61" i="16" l="1"/>
  <c r="M62" i="16"/>
  <c r="R59" i="16"/>
  <c r="R60" i="16" s="1"/>
  <c r="P62" i="16" s="1"/>
  <c r="Q60" i="16"/>
  <c r="O62" i="16" l="1"/>
  <c r="P61" i="16"/>
  <c r="Q61" i="16" s="1"/>
  <c r="R61" i="16" s="1"/>
  <c r="N62" i="16"/>
  <c r="D55" i="16"/>
  <c r="M26" i="16" s="1"/>
  <c r="A62" i="16" l="1"/>
  <c r="M32" i="16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<sst xmlns="http://schemas.openxmlformats.org/spreadsheetml/2006/main" count="142" uniqueCount="129">
  <si>
    <t>``</t>
  </si>
  <si>
    <t>*** DISCLAIMER: The outputs generated by this model are for indicative purpuses only and should not be considered as official predicitons or representations ***</t>
  </si>
  <si>
    <t>*** USER SIMPLY NEEDS TO FILL THE CELLS IN YELLOW BELOW AND THE MODEL WILL AUTOMATICALLY POPULATE THE REST***</t>
  </si>
  <si>
    <r>
      <t xml:space="preserve">Prospective Tesla Charger Site Host Inputs </t>
    </r>
    <r>
      <rPr>
        <b/>
        <i/>
        <sz val="11"/>
        <color theme="0"/>
        <rFont val="Calibri"/>
        <family val="2"/>
        <scheme val="minor"/>
      </rPr>
      <t>(yellow cells need to be filled by user, NO OTHER CHANGES REQUIRED)</t>
    </r>
  </si>
  <si>
    <t>User Inputs Required</t>
  </si>
  <si>
    <t>Standard Site Details</t>
  </si>
  <si>
    <t>State site is located in</t>
  </si>
  <si>
    <t>Idaho</t>
  </si>
  <si>
    <t>Select the State. This is used to calculate the cost of electricity &amp; to estimate the price electricity will be sold at to users of the charging station.</t>
  </si>
  <si>
    <t>Yes</t>
  </si>
  <si>
    <t># of chargers to be installed</t>
  </si>
  <si>
    <t>Insert number of chargers to be purchased and installed</t>
  </si>
  <si>
    <t>No</t>
  </si>
  <si>
    <t>Will you need pedestals?</t>
  </si>
  <si>
    <t xml:space="preserve">If the chargers will be installed in a location where they can't be wall mounted, please select yes. </t>
  </si>
  <si>
    <t>Installation cost per charger</t>
  </si>
  <si>
    <t>Avg. Cost Scenario</t>
  </si>
  <si>
    <t>Turnkey installation ranges between $2k and $5k per charger. Actual costs will vary by property and it is often much cheaper than this if you use your own team. *Estimates Only*</t>
  </si>
  <si>
    <t>Expected utilization</t>
  </si>
  <si>
    <t>Medium</t>
  </si>
  <si>
    <t>Used to calculate avg. energy/kWh delivered per day per charger. Model assumes a 7% YoY growth in utilization as EV adoption continues to rise. *Estimate Only*</t>
  </si>
  <si>
    <r>
      <t>Incent</t>
    </r>
    <r>
      <rPr>
        <b/>
        <sz val="11"/>
        <rFont val="Calibri"/>
        <family val="2"/>
        <scheme val="minor"/>
      </rPr>
      <t xml:space="preserve">ives </t>
    </r>
    <r>
      <rPr>
        <i/>
        <sz val="9"/>
        <rFont val="Calibri"/>
        <family val="2"/>
        <scheme val="minor"/>
      </rPr>
      <t>(local and federal incentives can be stacked / combined. Incentives displayed are indicative; users are advised to seek professional advice for accurate information.)</t>
    </r>
  </si>
  <si>
    <t>Apply Federal Tax Credit?</t>
  </si>
  <si>
    <t>A  tax credit is available to cover up to 30% of the cost of equipment + installation.</t>
  </si>
  <si>
    <t>Additional Incentives ($)</t>
  </si>
  <si>
    <t>Additional local incentives leveraged you are aware of (input as one lump sum, assumed to be received when project has been installed)</t>
  </si>
  <si>
    <t>Model Outputs, Graphs, &amp; Key Figures</t>
  </si>
  <si>
    <t>Low Cost Scenario</t>
  </si>
  <si>
    <t xml:space="preserve"> </t>
  </si>
  <si>
    <t>To complement the real value of installing EV chargers on site, which comes from providing the amenity and improving customer/tenant experience while future proofing the business, the following financial performance can be expected</t>
  </si>
  <si>
    <t>High Cost Scenario</t>
  </si>
  <si>
    <t>CAPEX (equipment + installation)</t>
  </si>
  <si>
    <t>Project Net Present Value (15 years, 10% rate)</t>
  </si>
  <si>
    <t>High</t>
  </si>
  <si>
    <t>Low</t>
  </si>
  <si>
    <t>Average Yearly Revenue Over 15 Years</t>
  </si>
  <si>
    <t>Payback Period / ROI (years)</t>
  </si>
  <si>
    <t xml:space="preserve">     *** DISCLAIMER: The outputs generated by this model are for indicative purpuses only and should not be considered as official predicitons or representations ***</t>
  </si>
  <si>
    <t>Model Calculations, Assumptions, &amp; Yearly Cash Flow</t>
  </si>
  <si>
    <t>Cost &amp; Revenue Inputs</t>
  </si>
  <si>
    <t>Costs:</t>
  </si>
  <si>
    <r>
      <t xml:space="preserve">Change number manually when more information is available. </t>
    </r>
    <r>
      <rPr>
        <i/>
        <sz val="9"/>
        <color theme="1"/>
        <rFont val="Calibri"/>
        <family val="2"/>
        <scheme val="minor"/>
      </rPr>
      <t>*Estimate Only*</t>
    </r>
  </si>
  <si>
    <t>BOM ($/charger)</t>
  </si>
  <si>
    <r>
      <t xml:space="preserve">Fixed cost to purchase one Universal Wall Connector. </t>
    </r>
    <r>
      <rPr>
        <b/>
        <i/>
        <sz val="9"/>
        <color theme="1"/>
        <rFont val="Calibri"/>
        <family val="2"/>
        <scheme val="minor"/>
      </rPr>
      <t>If only purchasing NACS connectors, please update this to 475</t>
    </r>
  </si>
  <si>
    <t>BOM ($/pedestal)</t>
  </si>
  <si>
    <t>Fixed cost to purchase one Tesla Pedestal when needed (1 pedestal can be used for 2 chargers)</t>
  </si>
  <si>
    <t>Electricity Cost ($/kWh)</t>
  </si>
  <si>
    <r>
      <rPr>
        <b/>
        <sz val="9"/>
        <color theme="1"/>
        <rFont val="Calibri"/>
        <family val="2"/>
        <scheme val="minor"/>
      </rPr>
      <t>Change number manually when more information is available.</t>
    </r>
    <r>
      <rPr>
        <i/>
        <sz val="9"/>
        <color theme="1"/>
        <rFont val="Calibri"/>
        <family val="2"/>
        <scheme val="minor"/>
      </rPr>
      <t xml:space="preserve"> Calculated automatically based on the State.  *Estimate Only*</t>
    </r>
  </si>
  <si>
    <t>Revenues:</t>
  </si>
  <si>
    <t>Price ($/kWh)</t>
  </si>
  <si>
    <r>
      <rPr>
        <b/>
        <i/>
        <sz val="9"/>
        <color theme="1"/>
        <rFont val="Calibri"/>
        <family val="2"/>
        <scheme val="minor"/>
      </rPr>
      <t>Change number manually when more information is available.</t>
    </r>
    <r>
      <rPr>
        <i/>
        <sz val="9"/>
        <color theme="1"/>
        <rFont val="Calibri"/>
        <family val="2"/>
        <scheme val="minor"/>
      </rPr>
      <t xml:space="preserve"> Calculated automatically based on the State and comparable EV charging tariffs. This represents what the property will charge users. *Estimate Only*</t>
    </r>
  </si>
  <si>
    <t>Utilization (KWh)</t>
  </si>
  <si>
    <r>
      <rPr>
        <b/>
        <i/>
        <sz val="9"/>
        <color theme="1"/>
        <rFont val="Calibri"/>
        <family val="2"/>
        <scheme val="minor"/>
      </rPr>
      <t xml:space="preserve">Change number manually when more information is available. </t>
    </r>
    <r>
      <rPr>
        <i/>
        <sz val="9"/>
        <color theme="1"/>
        <rFont val="Calibri"/>
        <family val="2"/>
        <scheme val="minor"/>
      </rPr>
      <t>Average energy/kWh delivered per day per charger. Model assumes a 7% YoY growth in utilization as EV adoption continues to rise. *Estimate Only*</t>
    </r>
  </si>
  <si>
    <t>Utilization &amp; Cash Flow Model</t>
  </si>
  <si>
    <t>Initial Investment</t>
  </si>
  <si>
    <t>Year 1</t>
  </si>
  <si>
    <t>Year 2</t>
  </si>
  <si>
    <t>Year 3</t>
  </si>
  <si>
    <t>Year 4</t>
  </si>
  <si>
    <t>Year 5</t>
  </si>
  <si>
    <t>Year 6</t>
  </si>
  <si>
    <t>Year 7</t>
  </si>
  <si>
    <t>Year 8</t>
  </si>
  <si>
    <t>Year 9</t>
  </si>
  <si>
    <t>Year 10</t>
  </si>
  <si>
    <t>Year 11</t>
  </si>
  <si>
    <t>Year 12</t>
  </si>
  <si>
    <t>Year 13</t>
  </si>
  <si>
    <t>Year 14</t>
  </si>
  <si>
    <t>Year 15</t>
  </si>
  <si>
    <t>Yearly Cash Flow</t>
  </si>
  <si>
    <t>Revenue ($)</t>
  </si>
  <si>
    <t>Costs ($)</t>
  </si>
  <si>
    <t>Cash Flow ($)</t>
  </si>
  <si>
    <t>Cumulative Cash Flow</t>
  </si>
  <si>
    <t>Cum. Revenue ($)</t>
  </si>
  <si>
    <t>Cum. Costs ($)</t>
  </si>
  <si>
    <t>New Jersey</t>
  </si>
  <si>
    <t>Colorado</t>
  </si>
  <si>
    <t>Georgia</t>
  </si>
  <si>
    <t>Alabama</t>
  </si>
  <si>
    <t>Massachusetts</t>
  </si>
  <si>
    <t>Michigan</t>
  </si>
  <si>
    <t>North Carolina</t>
  </si>
  <si>
    <t>Oklahoma</t>
  </si>
  <si>
    <t>Vermont</t>
  </si>
  <si>
    <t>State</t>
  </si>
  <si>
    <t>Utility Cost ($/kWh)</t>
  </si>
  <si>
    <t>Alaska</t>
  </si>
  <si>
    <t>Arizona</t>
  </si>
  <si>
    <t>Arkansas</t>
  </si>
  <si>
    <t>California</t>
  </si>
  <si>
    <t>Connecticut</t>
  </si>
  <si>
    <t>Delaware</t>
  </si>
  <si>
    <t>District of Columbia</t>
  </si>
  <si>
    <t>Florida</t>
  </si>
  <si>
    <t>Hawaii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</si>
  <si>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</si>
  <si>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</si>
  <si>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</si>
  <si>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</si>
  <si>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</si>
  <si>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</si>
  <si>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</si>
  <si>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</si>
  <si>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</si>
  <si>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</si>
  <si>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</si>
  <si>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</si>
  <si>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</si>
  <si>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</si>
  <si>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</si>
  <si>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Mexico</t>
  </si>
  <si>
    <t>New York</t>
  </si>
  <si>
    <t>North Dakota</t>
  </si>
  <si>
    <t>Ohio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</si>
  <si>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</si>
  <si>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</si>
  <si>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</si>
  <si>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</si>
  <si>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</si>
  <si>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</si>
  <si>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</si>
  <si>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</si>
  <si>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Virginia</t>
  </si>
  <si>
    <t>Washington</t>
  </si>
  <si>
    <t>West Virginia</t>
  </si>
  <si>
    <t>Wisconsin</t>
  </si>
  <si>
    <t>Wyoming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</si>
</sst>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64" formatCode="0.0"/>
    <numFmt numFmtId="165" formatCode="&quot;$&quot;#,##0.00"/>
    <numFmt numFmtId="166" formatCode="0.000"/>
    <numFmt numFmtId="167" formatCode="#,##0.0"/>
    <numFmt numFmtId="168" formatCode="&quot;$&quot;#,##0"/>
    <numFmt numFmtId="169" formatCode="&quot;$&quot;#,##0;[Red]&quot;$&quot;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i/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2"/>
      <color rgb="FF0061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8"/>
      <color rgb="FF006100"/>
      <name val="Calibri"/>
      <family val="2"/>
      <scheme val="minor"/>
    </font>
    <font>
      <sz val="11"/>
      <color theme="0"/>
      <name val="Consolas"/>
      <family val="3"/>
    </font>
    <font>
      <i/>
      <sz val="8"/>
      <color theme="1"/>
      <name val="Calibri"/>
      <family val="2"/>
      <scheme val="minor"/>
    </font>
    <font>
      <b/>
      <sz val="18"/>
      <color rgb="FFFF3F3F"/>
      <name val="Calibri"/>
      <family val="2"/>
      <scheme val="minor"/>
    </font>
    <font>
      <b/>
      <sz val="11"/>
      <name val="Calibri"/>
      <family val="2"/>
      <scheme val="minor"/>
    </font>
    <font>
      <i/>
      <sz val="9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C000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1" fillId="0" borderId="0"/>
    <xf numFmtId="0" fontId="13" fillId="7" borderId="0" applyNumberFormat="0" applyBorder="0" applyAlignment="0" applyProtection="0"/>
    <xf numFmtId="0" fontId="14" fillId="8" borderId="0" applyNumberFormat="0" applyBorder="0" applyAlignment="0" applyProtection="0"/>
  </cellStyleXfs>
  <cellXfs count="77">
    <xf numFmtId="0" fontId="0" fillId="0" borderId="0" xfId="0"/>
    <xf numFmtId="4" fontId="0" fillId="0" borderId="0" xfId="0" applyNumberFormat="1"/>
    <xf numFmtId="0" fontId="4" fillId="2" borderId="2" xfId="0" applyFont="1" applyFill="1" applyBorder="1" applyAlignment="1">
      <alignment horizontal="left"/>
    </xf>
    <xf numFmtId="0" fontId="4" fillId="2" borderId="2" xfId="0" applyFont="1" applyFill="1" applyBorder="1" applyAlignment="1">
      <alignment horizontal="center"/>
    </xf>
    <xf numFmtId="0" fontId="0" fillId="3" borderId="2" xfId="0" applyFill="1" applyBorder="1"/>
    <xf numFmtId="165" fontId="0" fillId="0" borderId="2" xfId="0" applyNumberFormat="1" applyBorder="1" applyAlignment="1">
      <alignment horizontal="center"/>
    </xf>
    <xf numFmtId="0" fontId="6" fillId="0" borderId="0" xfId="0" applyFont="1"/>
    <xf numFmtId="165" fontId="0" fillId="0" borderId="0" xfId="0" applyNumberFormat="1"/>
    <xf numFmtId="0" fontId="5" fillId="4" borderId="0" xfId="0" applyFont="1" applyFill="1" applyAlignment="1" applyProtection="1">
      <alignment horizontal="center"/>
      <protection locked="0"/>
    </xf>
    <xf numFmtId="167" fontId="5" fillId="4" borderId="0" xfId="0" applyNumberFormat="1" applyFont="1" applyFill="1" applyAlignment="1" applyProtection="1">
      <alignment horizontal="center"/>
      <protection locked="0"/>
    </xf>
    <xf numFmtId="0" fontId="5" fillId="3" borderId="4" xfId="0" applyFont="1" applyFill="1" applyBorder="1" applyAlignment="1" applyProtection="1">
      <alignment horizontal="center"/>
      <protection locked="0"/>
    </xf>
    <xf numFmtId="168" fontId="5" fillId="3" borderId="0" xfId="0" applyNumberFormat="1" applyFont="1" applyFill="1" applyAlignment="1" applyProtection="1">
      <alignment horizontal="center"/>
      <protection locked="0"/>
    </xf>
    <xf numFmtId="166" fontId="5" fillId="3" borderId="0" xfId="0" applyNumberFormat="1" applyFont="1" applyFill="1" applyAlignment="1" applyProtection="1">
      <alignment horizontal="center"/>
      <protection locked="0"/>
    </xf>
    <xf numFmtId="0" fontId="4" fillId="0" borderId="0" xfId="0" applyFont="1"/>
    <xf numFmtId="0" fontId="15" fillId="0" borderId="0" xfId="0" applyFont="1"/>
    <xf numFmtId="0" fontId="2" fillId="5" borderId="11" xfId="0" applyFont="1" applyFill="1" applyBorder="1"/>
    <xf numFmtId="0" fontId="11" fillId="3" borderId="5" xfId="0" applyFont="1" applyFill="1" applyBorder="1"/>
    <xf numFmtId="0" fontId="0" fillId="3" borderId="7" xfId="0" applyFill="1" applyBorder="1"/>
    <xf numFmtId="0" fontId="11" fillId="3" borderId="7" xfId="0" applyFont="1" applyFill="1" applyBorder="1"/>
    <xf numFmtId="0" fontId="0" fillId="3" borderId="9" xfId="0" applyFill="1" applyBorder="1"/>
    <xf numFmtId="0" fontId="0" fillId="3" borderId="5" xfId="0" applyFill="1" applyBorder="1"/>
    <xf numFmtId="0" fontId="9" fillId="3" borderId="5" xfId="0" applyFont="1" applyFill="1" applyBorder="1"/>
    <xf numFmtId="0" fontId="10" fillId="3" borderId="7" xfId="0" applyFont="1" applyFill="1" applyBorder="1"/>
    <xf numFmtId="1" fontId="20" fillId="0" borderId="0" xfId="0" applyNumberFormat="1" applyFont="1"/>
    <xf numFmtId="0" fontId="20" fillId="0" borderId="0" xfId="0" applyFont="1"/>
    <xf numFmtId="0" fontId="0" fillId="5" borderId="3" xfId="0" applyFill="1" applyBorder="1"/>
    <xf numFmtId="0" fontId="0" fillId="5" borderId="12" xfId="0" applyFill="1" applyBorder="1"/>
    <xf numFmtId="0" fontId="0" fillId="3" borderId="0" xfId="0" applyFill="1"/>
    <xf numFmtId="0" fontId="0" fillId="3" borderId="1" xfId="0" applyFill="1" applyBorder="1"/>
    <xf numFmtId="0" fontId="0" fillId="3" borderId="6" xfId="0" applyFill="1" applyBorder="1"/>
    <xf numFmtId="0" fontId="6" fillId="3" borderId="0" xfId="0" applyFont="1" applyFill="1"/>
    <xf numFmtId="0" fontId="0" fillId="3" borderId="8" xfId="0" applyFill="1" applyBorder="1"/>
    <xf numFmtId="0" fontId="6" fillId="3" borderId="8" xfId="0" applyFont="1" applyFill="1" applyBorder="1"/>
    <xf numFmtId="0" fontId="4" fillId="3" borderId="0" xfId="0" applyFont="1" applyFill="1"/>
    <xf numFmtId="0" fontId="6" fillId="3" borderId="4" xfId="0" applyFont="1" applyFill="1" applyBorder="1"/>
    <xf numFmtId="0" fontId="0" fillId="3" borderId="4" xfId="0" applyFill="1" applyBorder="1"/>
    <xf numFmtId="0" fontId="0" fillId="3" borderId="10" xfId="0" applyFill="1" applyBorder="1"/>
    <xf numFmtId="0" fontId="12" fillId="3" borderId="0" xfId="0" applyFont="1" applyFill="1"/>
    <xf numFmtId="0" fontId="0" fillId="5" borderId="3" xfId="0" applyFill="1" applyBorder="1" applyAlignment="1">
      <alignment horizontal="center"/>
    </xf>
    <xf numFmtId="0" fontId="0" fillId="5" borderId="12" xfId="0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8" xfId="0" applyFill="1" applyBorder="1" applyAlignment="1">
      <alignment horizontal="center"/>
    </xf>
    <xf numFmtId="42" fontId="0" fillId="3" borderId="0" xfId="1" applyNumberFormat="1" applyFont="1" applyFill="1" applyBorder="1" applyAlignment="1" applyProtection="1">
      <alignment horizontal="center"/>
    </xf>
    <xf numFmtId="42" fontId="0" fillId="3" borderId="8" xfId="1" applyNumberFormat="1" applyFont="1" applyFill="1" applyBorder="1" applyAlignment="1" applyProtection="1">
      <alignment horizontal="center"/>
    </xf>
    <xf numFmtId="42" fontId="0" fillId="3" borderId="0" xfId="0" applyNumberFormat="1" applyFill="1" applyAlignment="1">
      <alignment horizontal="center"/>
    </xf>
    <xf numFmtId="42" fontId="0" fillId="3" borderId="8" xfId="0" applyNumberFormat="1" applyFill="1" applyBorder="1" applyAlignment="1">
      <alignment horizontal="center"/>
    </xf>
    <xf numFmtId="0" fontId="4" fillId="3" borderId="8" xfId="0" applyFont="1" applyFill="1" applyBorder="1"/>
    <xf numFmtId="42" fontId="0" fillId="3" borderId="0" xfId="0" applyNumberFormat="1" applyFill="1"/>
    <xf numFmtId="42" fontId="0" fillId="3" borderId="8" xfId="0" applyNumberFormat="1" applyFill="1" applyBorder="1"/>
    <xf numFmtId="42" fontId="0" fillId="3" borderId="4" xfId="0" applyNumberFormat="1" applyFill="1" applyBorder="1" applyAlignment="1">
      <alignment horizontal="center"/>
    </xf>
    <xf numFmtId="42" fontId="0" fillId="3" borderId="10" xfId="0" applyNumberForma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5" borderId="3" xfId="0" applyFont="1" applyFill="1" applyBorder="1" applyAlignment="1">
      <alignment horizontal="center"/>
    </xf>
    <xf numFmtId="167" fontId="5" fillId="0" borderId="0" xfId="0" applyNumberFormat="1" applyFont="1" applyAlignment="1">
      <alignment horizontal="center"/>
    </xf>
    <xf numFmtId="0" fontId="5" fillId="3" borderId="1" xfId="0" applyFont="1" applyFill="1" applyBorder="1" applyAlignment="1">
      <alignment horizontal="center"/>
    </xf>
    <xf numFmtId="0" fontId="5" fillId="3" borderId="0" xfId="0" applyFont="1" applyFill="1" applyAlignment="1">
      <alignment horizontal="center"/>
    </xf>
    <xf numFmtId="0" fontId="5" fillId="3" borderId="4" xfId="0" applyFont="1" applyFill="1" applyBorder="1" applyAlignment="1">
      <alignment horizontal="center"/>
    </xf>
    <xf numFmtId="166" fontId="5" fillId="3" borderId="0" xfId="0" applyNumberFormat="1" applyFont="1" applyFill="1" applyAlignment="1">
      <alignment horizontal="center"/>
    </xf>
    <xf numFmtId="0" fontId="7" fillId="3" borderId="0" xfId="0" applyFont="1" applyFill="1" applyAlignment="1">
      <alignment horizontal="center"/>
    </xf>
    <xf numFmtId="165" fontId="6" fillId="0" borderId="0" xfId="0" applyNumberFormat="1" applyFont="1"/>
    <xf numFmtId="167" fontId="5" fillId="4" borderId="4" xfId="0" applyNumberFormat="1" applyFont="1" applyFill="1" applyBorder="1" applyAlignment="1" applyProtection="1">
      <alignment horizontal="center"/>
      <protection locked="0"/>
    </xf>
    <xf numFmtId="0" fontId="6" fillId="3" borderId="10" xfId="0" applyFont="1" applyFill="1" applyBorder="1"/>
    <xf numFmtId="0" fontId="0" fillId="6" borderId="0" xfId="0" applyFill="1"/>
    <xf numFmtId="0" fontId="3" fillId="9" borderId="11" xfId="0" applyFont="1" applyFill="1" applyBorder="1"/>
    <xf numFmtId="0" fontId="7" fillId="9" borderId="3" xfId="0" applyFont="1" applyFill="1" applyBorder="1" applyAlignment="1">
      <alignment horizontal="center"/>
    </xf>
    <xf numFmtId="0" fontId="4" fillId="9" borderId="3" xfId="0" applyFont="1" applyFill="1" applyBorder="1"/>
    <xf numFmtId="0" fontId="4" fillId="9" borderId="12" xfId="0" applyFont="1" applyFill="1" applyBorder="1"/>
    <xf numFmtId="0" fontId="21" fillId="3" borderId="9" xfId="0" applyFont="1" applyFill="1" applyBorder="1"/>
    <xf numFmtId="44" fontId="5" fillId="4" borderId="4" xfId="1" applyFont="1" applyFill="1" applyBorder="1" applyAlignment="1" applyProtection="1">
      <alignment horizontal="center"/>
      <protection locked="0"/>
    </xf>
    <xf numFmtId="0" fontId="4" fillId="3" borderId="4" xfId="0" applyFont="1" applyFill="1" applyBorder="1"/>
    <xf numFmtId="169" fontId="19" fillId="7" borderId="0" xfId="3" applyNumberFormat="1" applyFont="1" applyAlignment="1" applyProtection="1">
      <alignment horizontal="center" vertical="center"/>
    </xf>
    <xf numFmtId="164" fontId="19" fillId="7" borderId="0" xfId="3" applyNumberFormat="1" applyFont="1" applyBorder="1" applyAlignment="1" applyProtection="1">
      <alignment horizontal="center" vertical="center"/>
    </xf>
    <xf numFmtId="0" fontId="5" fillId="3" borderId="0" xfId="0" applyFont="1" applyFill="1" applyAlignment="1">
      <alignment horizontal="center" wrapText="1"/>
    </xf>
    <xf numFmtId="0" fontId="18" fillId="8" borderId="0" xfId="4" applyFont="1" applyAlignment="1" applyProtection="1">
      <alignment horizontal="center"/>
    </xf>
    <xf numFmtId="0" fontId="17" fillId="7" borderId="0" xfId="3" applyFont="1" applyBorder="1" applyAlignment="1" applyProtection="1">
      <alignment horizontal="center"/>
    </xf>
    <xf numFmtId="169" fontId="22" fillId="8" borderId="0" xfId="1" applyNumberFormat="1" applyFont="1" applyFill="1" applyAlignment="1" applyProtection="1">
      <alignment horizontal="center" vertical="center"/>
    </xf>
  </cellXfs>
  <cellStyles count="5">
    <cellStyle name="Bad" xfId="4" builtinId="27"/>
    <cellStyle name="Currency" xfId="1" builtinId="4"/>
    <cellStyle name="Good" xfId="3" builtinId="26"/>
    <cellStyle name="Normal" xfId="0" builtinId="0"/>
    <cellStyle name="Normal 2" xfId="2" xr:uid="{A57A6AF1-6142-4C21-AA2B-5C6911A136B8}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FF3F3F"/>
      <color rgb="FFFFFFFF"/>
      <color rgb="FFFF9C7D"/>
      <color rgb="FFD2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3.xml"/><Relationship Id="rId4" Type="http://schemas.openxmlformats.org/officeDocument/2006/relationships/styles" Target="styles.xml"/><Relationship Id="rId9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ysClr val="windowText" lastClr="000000"/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Project Cash Flow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ysClr val="windowText" lastClr="000000"/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3346930916188292E-2"/>
          <c:y val="0.17233168344648583"/>
          <c:w val="0.90042887840903985"/>
          <c:h val="0.64691649259226769"/>
        </c:manualLayout>
      </c:layout>
      <c:barChart>
        <c:barDir val="col"/>
        <c:grouping val="clustered"/>
        <c:varyColors val="0"/>
        <c:ser>
          <c:idx val="0"/>
          <c:order val="0"/>
          <c:tx>
            <c:v>Yearly Cash Flow</c:v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Lit>
              <c:ptCount val="16"/>
              <c:pt idx="0">
                <c:v>0</c:v>
              </c:pt>
              <c:pt idx="1">
                <c:v>1</c:v>
              </c:pt>
              <c:pt idx="2">
                <c:v>2</c:v>
              </c:pt>
              <c:pt idx="3">
                <c:v>3</c:v>
              </c:pt>
              <c:pt idx="4">
                <c:v>4</c:v>
              </c:pt>
              <c:pt idx="5">
                <c:v>5</c:v>
              </c:pt>
              <c:pt idx="6">
                <c:v>6</c:v>
              </c:pt>
              <c:pt idx="7">
                <c:v>7</c:v>
              </c:pt>
              <c:pt idx="8">
                <c:v>8</c:v>
              </c:pt>
              <c:pt idx="9">
                <c:v>9</c:v>
              </c:pt>
              <c:pt idx="10">
                <c:v>10</c:v>
              </c:pt>
              <c:pt idx="11">
                <c:v>11</c:v>
              </c:pt>
              <c:pt idx="12">
                <c:v>12</c:v>
              </c:pt>
              <c:pt idx="13">
                <c:v>13</c:v>
              </c:pt>
              <c:pt idx="14">
                <c:v>14</c:v>
              </c:pt>
              <c:pt idx="15">
                <c:v>15)</c:v>
              </c:pt>
            </c:strLit>
          </c:cat>
          <c:val>
            <c:numRef>
              <c:f>'Potential ROI Calculator'!$C$55:$R$55</c:f>
              <c:numCache>
                <c:formatCode>_("$"* #,##0_);_("$"* \(#,##0\);_("$"* "-"_);_(@_)</c:formatCode>
                <c:ptCount val="16"/>
                <c:pt idx="0">
                  <c:v>-25956</c:v>
                </c:pt>
                <c:pt idx="1">
                  <c:v>5650.2000000000007</c:v>
                </c:pt>
                <c:pt idx="2">
                  <c:v>6045.7140000000018</c:v>
                </c:pt>
                <c:pt idx="3">
                  <c:v>6468.9139800000012</c:v>
                </c:pt>
                <c:pt idx="4">
                  <c:v>6921.7379586000025</c:v>
                </c:pt>
                <c:pt idx="5">
                  <c:v>7406.2596157020034</c:v>
                </c:pt>
                <c:pt idx="6">
                  <c:v>7924.6977888011443</c:v>
                </c:pt>
                <c:pt idx="7">
                  <c:v>8479.4266340172253</c:v>
                </c:pt>
                <c:pt idx="8">
                  <c:v>9072.9864983984298</c:v>
                </c:pt>
                <c:pt idx="9">
                  <c:v>9708.095553286319</c:v>
                </c:pt>
                <c:pt idx="10">
                  <c:v>10387.662242016362</c:v>
                </c:pt>
                <c:pt idx="11">
                  <c:v>11114.79859895751</c:v>
                </c:pt>
                <c:pt idx="12">
                  <c:v>11892.834500884539</c:v>
                </c:pt>
                <c:pt idx="13">
                  <c:v>12725.332915946456</c:v>
                </c:pt>
                <c:pt idx="14">
                  <c:v>13616.106220062709</c:v>
                </c:pt>
                <c:pt idx="15">
                  <c:v>14569.233655467098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D6-44CB-A7D7-7A4EB98A8B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97159360"/>
        <c:axId val="1197164400"/>
      </c:barChart>
      <c:lineChart>
        <c:grouping val="standard"/>
        <c:varyColors val="0"/>
        <c:ser>
          <c:idx val="1"/>
          <c:order val="1"/>
          <c:tx>
            <c:v>Cumulative Cash Flow</c:v>
          </c:tx>
          <c:spPr>
            <a:ln w="34925" cap="rnd">
              <a:solidFill>
                <a:schemeClr val="accent2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'Potential ROI Calculator'!$C$60:$R$60</c:f>
              <c:numCache>
                <c:formatCode>_("$"* #,##0_);_("$"* \(#,##0\);_("$"* "-"_);_(@_)</c:formatCode>
                <c:ptCount val="16"/>
                <c:pt idx="0">
                  <c:v>-25956</c:v>
                </c:pt>
                <c:pt idx="1">
                  <c:v>-20305.8</c:v>
                </c:pt>
                <c:pt idx="2">
                  <c:v>-14260.085999999996</c:v>
                </c:pt>
                <c:pt idx="3">
                  <c:v>-7791.1720199999909</c:v>
                </c:pt>
                <c:pt idx="4">
                  <c:v>-869.43406139998115</c:v>
                </c:pt>
                <c:pt idx="5">
                  <c:v>6536.8255543020205</c:v>
                </c:pt>
                <c:pt idx="6">
                  <c:v>14461.523343103167</c:v>
                </c:pt>
                <c:pt idx="7">
                  <c:v>22940.949977120385</c:v>
                </c:pt>
                <c:pt idx="8">
                  <c:v>32013.936475518829</c:v>
                </c:pt>
                <c:pt idx="9">
                  <c:v>41722.032028805144</c:v>
                </c:pt>
                <c:pt idx="10">
                  <c:v>52109.694270821492</c:v>
                </c:pt>
                <c:pt idx="11">
                  <c:v>63224.492869779031</c:v>
                </c:pt>
                <c:pt idx="12">
                  <c:v>75117.327370663581</c:v>
                </c:pt>
                <c:pt idx="13">
                  <c:v>87842.660286610015</c:v>
                </c:pt>
                <c:pt idx="14">
                  <c:v>101458.76650667272</c:v>
                </c:pt>
                <c:pt idx="15">
                  <c:v>116028.00016213983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D6-44CB-A7D7-7A4EB98A8B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7159360"/>
        <c:axId val="1197164400"/>
      </c:lineChart>
      <c:catAx>
        <c:axId val="1197159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7164400"/>
        <c:crosses val="autoZero"/>
        <c:auto val="1"/>
        <c:lblAlgn val="ctr"/>
        <c:lblOffset val="100"/>
        <c:tickLblSkip val="1"/>
        <c:noMultiLvlLbl val="0"/>
      </c:catAx>
      <c:valAx>
        <c:axId val="1197164400"/>
        <c:scaling>
          <c:orientation val="minMax"/>
        </c:scaling>
        <c:delete val="0"/>
        <c:axPos val="l"/>
        <c:numFmt formatCode="_(&quot;$&quot;* #,##0_);_(&quot;$&quot;* \(#,##0\);_(&quot;$&quot;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97159360"/>
        <c:crossesAt val="0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0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blipFill dpi="0" rotWithShape="1">
      <a:blip xmlns:r="http://schemas.openxmlformats.org/officeDocument/2006/relationships" r:embed="rId3">
        <a:alphaModFix amt="40000"/>
      </a:blip>
      <a:srcRect/>
      <a:stretch>
        <a:fillRect/>
      </a:stretch>
    </a:blipFill>
    <a:ln>
      <a:solidFill>
        <a:schemeClr val="tx1"/>
      </a:solidFill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28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gradFill>
        <a:gsLst>
          <a:gs pos="100000">
            <a:schemeClr val="dk1">
              <a:lumMod val="95000"/>
              <a:lumOff val="5000"/>
            </a:schemeClr>
          </a:gs>
          <a:gs pos="0">
            <a:schemeClr val="dk1">
              <a:lumMod val="75000"/>
              <a:lumOff val="25000"/>
            </a:schemeClr>
          </a:gs>
        </a:gsLst>
        <a:path path="circle">
          <a:fillToRect l="50000" t="50000" r="50000" b="50000"/>
        </a:path>
      </a:gradFill>
      <a:ln w="9525">
        <a:solidFill>
          <a:schemeClr val="dk1">
            <a:lumMod val="75000"/>
            <a:lumOff val="2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gradFill>
        <a:gsLst>
          <a:gs pos="100000">
            <a:schemeClr val="lt1">
              <a:lumMod val="85000"/>
            </a:schemeClr>
          </a:gs>
          <a:gs pos="0">
            <a:schemeClr val="lt1"/>
          </a:gs>
        </a:gsLst>
        <a:path path="circle">
          <a:fillToRect l="50000" t="50000" r="50000" b="50000"/>
        </a:path>
      </a:gradFill>
      <a:ln w="9525" cap="flat" cmpd="sng" algn="ctr">
        <a:solidFill>
          <a:schemeClr val="lt1"/>
        </a:solidFill>
        <a:round/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173937</xdr:colOff>
      <xdr:row>20</xdr:row>
      <xdr:rowOff>91110</xdr:rowOff>
    </xdr:from>
    <xdr:to>
      <xdr:col>5</xdr:col>
      <xdr:colOff>563221</xdr:colOff>
      <xdr:row>34</xdr:row>
      <xdr:rowOff>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6386931-F05E-41B2-A0B7-0CE5B6A17A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146B0A-9EA6-426D-8653-8F0D41864E1B}">
  <dimension ref="A1:XFC62"/>
  <sheetViews>
    <sheetView showGridLines="0" tabSelected="1" zoomScaleNormal="100" workbookViewId="0">
      <selection activeCell="F10" sqref="F10"/>
    </sheetView>
  </sheetViews>
  <sheetFormatPr defaultColWidth="0" defaultRowHeight="15" zeroHeight="1" x14ac:dyDescent="0.25"/>
  <cols>
    <col min="1" max="1" width="4.28515625" style="13" customWidth="1"/>
    <col min="2" max="2" width="33.42578125" customWidth="1"/>
    <col min="3" max="3" width="20.7109375" style="52" customWidth="1"/>
    <col min="4" max="5" width="11.5703125" customWidth="1"/>
    <col min="6" max="6" width="13.28515625" customWidth="1"/>
    <col min="7" max="18" width="11.5703125" customWidth="1"/>
    <col min="19" max="19" width="4" customWidth="1"/>
    <col min="20" max="27" width="0" hidden="1" customWidth="1"/>
    <col min="28" max="16383" width="9.140625" hidden="1"/>
    <col min="16384" max="16384" width="0.7109375" customWidth="1"/>
  </cols>
  <sheetData>
    <row r="1" spans="1:27" x14ac:dyDescent="0.25">
      <c r="A1" s="13" t="s">
        <v>0</v>
      </c>
    </row>
    <row r="2" spans="1:27" x14ac:dyDescent="0.25">
      <c r="B2" s="14" t="s">
        <v>1</v>
      </c>
    </row>
    <row r="3" spans="1:27" x14ac:dyDescent="0.25">
      <c r="B3" s="14" t="s">
        <v>2</v>
      </c>
    </row>
    <row r="4" spans="1:27" x14ac:dyDescent="0.25"/>
    <row r="5" spans="1:27" x14ac:dyDescent="0.25">
      <c r="B5" s="64" t="s">
        <v>3</v>
      </c>
      <c r="C5" s="65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7"/>
    </row>
    <row r="6" spans="1:27" x14ac:dyDescent="0.25">
      <c r="T6" s="63"/>
      <c r="U6" s="63"/>
      <c r="V6" s="63"/>
      <c r="W6" s="63"/>
      <c r="X6" s="63"/>
      <c r="Y6" s="63"/>
      <c r="Z6" s="63"/>
      <c r="AA6" s="63"/>
    </row>
    <row r="7" spans="1:27" x14ac:dyDescent="0.25">
      <c r="B7" s="15" t="s">
        <v>4</v>
      </c>
      <c r="C7" s="53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6"/>
      <c r="T7" s="63"/>
      <c r="U7" s="63"/>
      <c r="V7" s="63"/>
      <c r="W7" s="63"/>
      <c r="X7" s="63"/>
      <c r="Y7" s="63"/>
      <c r="Z7" s="63"/>
      <c r="AA7" s="63"/>
    </row>
    <row r="8" spans="1:27" x14ac:dyDescent="0.25">
      <c r="B8" s="16" t="s">
        <v>5</v>
      </c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8"/>
      <c r="R8" s="29"/>
      <c r="T8" s="63"/>
      <c r="U8" s="63"/>
      <c r="V8" s="63"/>
      <c r="W8" s="63"/>
      <c r="X8" s="63"/>
      <c r="Y8" s="63"/>
      <c r="Z8" s="63"/>
      <c r="AA8" s="63"/>
    </row>
    <row r="9" spans="1:27" x14ac:dyDescent="0.25">
      <c r="B9" s="17" t="s">
        <v>6</v>
      </c>
      <c r="C9" s="8" t="s">
        <v>7</v>
      </c>
      <c r="D9" s="30" t="s">
        <v>8</v>
      </c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31"/>
      <c r="T9" s="63"/>
      <c r="U9" s="63"/>
      <c r="V9" s="63"/>
      <c r="W9" s="63"/>
      <c r="X9" s="63"/>
      <c r="Y9" s="63"/>
      <c r="Z9" s="63"/>
      <c r="AA9" s="63"/>
    </row>
    <row r="10" spans="1:27" x14ac:dyDescent="0.25">
      <c r="A10" s="13" t="s">
        <v>9</v>
      </c>
      <c r="B10" s="17" t="s">
        <v>10</v>
      </c>
      <c r="C10" s="8">
        <v>9</v>
      </c>
      <c r="D10" s="30" t="s">
        <v>11</v>
      </c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2"/>
      <c r="T10" s="63"/>
      <c r="U10" s="63"/>
      <c r="V10" s="63"/>
      <c r="W10" s="63"/>
      <c r="X10" s="63"/>
      <c r="Y10" s="63"/>
      <c r="Z10" s="63"/>
      <c r="AA10" s="63"/>
    </row>
    <row r="11" spans="1:27" x14ac:dyDescent="0.25">
      <c r="A11" s="13" t="s">
        <v>12</v>
      </c>
      <c r="B11" s="17" t="s">
        <v>13</v>
      </c>
      <c r="C11" s="8" t="s">
        <v>12</v>
      </c>
      <c r="D11" s="30" t="s">
        <v>14</v>
      </c>
      <c r="E11" s="30"/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2"/>
      <c r="T11" s="63"/>
      <c r="U11" s="63"/>
      <c r="V11" s="63"/>
      <c r="W11" s="63"/>
      <c r="X11" s="63"/>
      <c r="Y11" s="63"/>
      <c r="Z11" s="63"/>
      <c r="AA11" s="63"/>
    </row>
    <row r="12" spans="1:27" x14ac:dyDescent="0.25">
      <c r="B12" s="17" t="s">
        <v>15</v>
      </c>
      <c r="C12" s="9" t="s">
        <v>16</v>
      </c>
      <c r="D12" s="30" t="s">
        <v>17</v>
      </c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2"/>
      <c r="T12" s="63"/>
      <c r="U12" s="63"/>
      <c r="V12" s="63"/>
      <c r="W12" s="63"/>
      <c r="X12" s="63"/>
      <c r="Y12" s="63"/>
      <c r="Z12" s="63"/>
      <c r="AA12" s="63"/>
    </row>
    <row r="13" spans="1:27" x14ac:dyDescent="0.25">
      <c r="B13" s="19" t="s">
        <v>18</v>
      </c>
      <c r="C13" s="61" t="s">
        <v>19</v>
      </c>
      <c r="D13" s="34" t="s">
        <v>20</v>
      </c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62"/>
      <c r="T13" s="63"/>
      <c r="U13" s="63"/>
      <c r="V13" s="63"/>
      <c r="W13" s="63"/>
      <c r="X13" s="63"/>
      <c r="Y13" s="63"/>
      <c r="Z13" s="63"/>
      <c r="AA13" s="63"/>
    </row>
    <row r="14" spans="1:27" x14ac:dyDescent="0.25">
      <c r="C14"/>
      <c r="T14" s="63"/>
      <c r="U14" s="63"/>
      <c r="V14" s="63"/>
      <c r="W14" s="63"/>
      <c r="X14" s="63"/>
      <c r="Y14" s="63"/>
      <c r="Z14" s="63"/>
      <c r="AA14" s="63"/>
    </row>
    <row r="15" spans="1:27" x14ac:dyDescent="0.25">
      <c r="B15" s="15" t="s">
        <v>21</v>
      </c>
      <c r="C15" s="53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6"/>
      <c r="T15" s="63"/>
      <c r="U15" s="63"/>
      <c r="V15" s="63"/>
      <c r="W15" s="63"/>
      <c r="X15" s="63"/>
      <c r="Y15" s="63"/>
      <c r="Z15" s="63"/>
      <c r="AA15" s="63"/>
    </row>
    <row r="16" spans="1:27" x14ac:dyDescent="0.25">
      <c r="B16" s="17" t="s">
        <v>22</v>
      </c>
      <c r="C16" s="9" t="s">
        <v>9</v>
      </c>
      <c r="D16" s="30" t="s">
        <v>23</v>
      </c>
      <c r="E16" s="27"/>
      <c r="F16" s="27"/>
      <c r="G16" s="27"/>
      <c r="H16" s="27"/>
      <c r="I16" s="33" cm="1">
        <f t="array" ref="I16">_xlfn.IFS(C16="Yes",0.7, C16="No", 1)</f>
        <v>0.7</v>
      </c>
      <c r="J16" s="27"/>
      <c r="K16" s="27"/>
      <c r="L16" s="27"/>
      <c r="M16" s="27"/>
      <c r="N16" s="27"/>
      <c r="O16" s="27"/>
      <c r="P16" s="27"/>
      <c r="Q16" s="27"/>
      <c r="R16" s="31"/>
      <c r="T16" s="63"/>
      <c r="U16" s="63"/>
      <c r="V16" s="63"/>
      <c r="W16" s="63"/>
      <c r="X16" s="63"/>
      <c r="Y16" s="63"/>
      <c r="Z16" s="63"/>
      <c r="AA16" s="63"/>
    </row>
    <row r="17" spans="1:27" x14ac:dyDescent="0.25">
      <c r="B17" s="19" t="s">
        <v>24</v>
      </c>
      <c r="C17" s="69"/>
      <c r="D17" s="34" t="s">
        <v>25</v>
      </c>
      <c r="E17" s="34"/>
      <c r="F17" s="34"/>
      <c r="G17" s="35"/>
      <c r="H17" s="35"/>
      <c r="I17" s="70"/>
      <c r="J17" s="35"/>
      <c r="K17" s="35"/>
      <c r="L17" s="35"/>
      <c r="M17" s="35"/>
      <c r="N17" s="35"/>
      <c r="O17" s="35"/>
      <c r="P17" s="35"/>
      <c r="Q17" s="35"/>
      <c r="R17" s="36"/>
      <c r="T17" s="63"/>
      <c r="U17" s="63"/>
      <c r="V17" s="63"/>
      <c r="W17" s="63"/>
      <c r="X17" s="63"/>
      <c r="Y17" s="63"/>
      <c r="Z17" s="63"/>
      <c r="AA17" s="63"/>
    </row>
    <row r="18" spans="1:27" x14ac:dyDescent="0.25">
      <c r="C18" s="54"/>
      <c r="D18" s="6"/>
      <c r="E18" s="6"/>
      <c r="T18" s="63"/>
      <c r="U18" s="63"/>
      <c r="V18" s="63"/>
      <c r="W18" s="63"/>
      <c r="X18" s="63"/>
      <c r="Y18" s="63"/>
      <c r="Z18" s="63"/>
      <c r="AA18" s="63"/>
    </row>
    <row r="19" spans="1:27" x14ac:dyDescent="0.25">
      <c r="B19" s="64" t="s">
        <v>26</v>
      </c>
      <c r="C19" s="65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7"/>
    </row>
    <row r="20" spans="1:27" x14ac:dyDescent="0.25">
      <c r="B20" s="20"/>
      <c r="C20" s="55"/>
      <c r="D20" s="28"/>
      <c r="E20" s="28"/>
      <c r="F20" s="28"/>
      <c r="G20" s="28"/>
      <c r="H20" s="28"/>
      <c r="I20" s="28"/>
      <c r="J20" s="28"/>
      <c r="K20" s="28"/>
      <c r="L20" s="28"/>
      <c r="M20" s="28"/>
      <c r="N20" s="28"/>
      <c r="O20" s="28"/>
      <c r="P20" s="28"/>
      <c r="Q20" s="28"/>
      <c r="R20" s="29"/>
    </row>
    <row r="21" spans="1:27" x14ac:dyDescent="0.25">
      <c r="A21" s="13" t="s">
        <v>27</v>
      </c>
      <c r="B21" s="17" t="s">
        <v>28</v>
      </c>
      <c r="C21" s="56"/>
      <c r="D21" s="27"/>
      <c r="E21" s="27"/>
      <c r="F21" s="27"/>
      <c r="G21" s="73" t="s">
        <v>29</v>
      </c>
      <c r="H21" s="73"/>
      <c r="I21" s="73"/>
      <c r="J21" s="73"/>
      <c r="K21" s="73"/>
      <c r="L21" s="73"/>
      <c r="M21" s="73"/>
      <c r="N21" s="73"/>
      <c r="O21" s="73"/>
      <c r="P21" s="73"/>
      <c r="Q21" s="73"/>
      <c r="R21" s="31"/>
    </row>
    <row r="22" spans="1:27" x14ac:dyDescent="0.25">
      <c r="A22" s="13" t="s">
        <v>16</v>
      </c>
      <c r="B22" s="17" t="s">
        <v>28</v>
      </c>
      <c r="C22" s="56"/>
      <c r="D22" s="27"/>
      <c r="E22" s="27"/>
      <c r="F22" s="27"/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31"/>
    </row>
    <row r="23" spans="1:27" x14ac:dyDescent="0.25">
      <c r="A23" s="13" t="s">
        <v>30</v>
      </c>
      <c r="B23" s="17" t="s">
        <v>28</v>
      </c>
      <c r="C23" s="56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31"/>
    </row>
    <row r="24" spans="1:27" x14ac:dyDescent="0.25">
      <c r="B24" s="17" t="s">
        <v>28</v>
      </c>
      <c r="C24" s="56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31"/>
    </row>
    <row r="25" spans="1:27" ht="15.75" x14ac:dyDescent="0.25">
      <c r="B25" s="17"/>
      <c r="C25" s="56"/>
      <c r="D25" s="27"/>
      <c r="E25" s="27"/>
      <c r="F25" s="27"/>
      <c r="G25" s="74" t="s">
        <v>31</v>
      </c>
      <c r="H25" s="74"/>
      <c r="I25" s="74"/>
      <c r="J25" s="74"/>
      <c r="K25" s="74"/>
      <c r="L25" s="27"/>
      <c r="M25" s="75" t="s">
        <v>32</v>
      </c>
      <c r="N25" s="75"/>
      <c r="O25" s="75"/>
      <c r="P25" s="75"/>
      <c r="Q25" s="75"/>
      <c r="R25" s="31"/>
    </row>
    <row r="26" spans="1:27" ht="15" customHeight="1" x14ac:dyDescent="0.25">
      <c r="B26" s="17"/>
      <c r="C26" s="56"/>
      <c r="D26" s="27"/>
      <c r="E26" s="27"/>
      <c r="F26" s="27"/>
      <c r="G26" s="76">
        <f>MIN(C55,0)</f>
        <v>-25956</v>
      </c>
      <c r="H26" s="76"/>
      <c r="I26" s="76"/>
      <c r="J26" s="76"/>
      <c r="K26" s="76"/>
      <c r="L26" s="27"/>
      <c r="M26" s="71">
        <f>NPV(0.1,D55:R55)+C55</f>
        <v>37987.272943437049</v>
      </c>
      <c r="N26" s="71"/>
      <c r="O26" s="71"/>
      <c r="P26" s="71"/>
      <c r="Q26" s="71"/>
      <c r="R26" s="31"/>
    </row>
    <row r="27" spans="1:27" ht="15" customHeight="1" x14ac:dyDescent="0.25">
      <c r="B27" s="17"/>
      <c r="C27" s="56"/>
      <c r="D27" s="27"/>
      <c r="E27" s="27"/>
      <c r="F27" s="27"/>
      <c r="G27" s="76"/>
      <c r="H27" s="76"/>
      <c r="I27" s="76"/>
      <c r="J27" s="76"/>
      <c r="K27" s="76"/>
      <c r="L27" s="27"/>
      <c r="M27" s="71"/>
      <c r="N27" s="71"/>
      <c r="O27" s="71"/>
      <c r="P27" s="71"/>
      <c r="Q27" s="71"/>
      <c r="R27" s="31"/>
    </row>
    <row r="28" spans="1:27" ht="15" customHeight="1" x14ac:dyDescent="0.25">
      <c r="B28" s="17"/>
      <c r="C28" s="56"/>
      <c r="D28" s="27"/>
      <c r="E28" s="27"/>
      <c r="F28" s="27"/>
      <c r="G28" s="76"/>
      <c r="H28" s="76"/>
      <c r="I28" s="76"/>
      <c r="J28" s="76"/>
      <c r="K28" s="76"/>
      <c r="L28" s="27"/>
      <c r="M28" s="71"/>
      <c r="N28" s="71"/>
      <c r="O28" s="71"/>
      <c r="P28" s="71"/>
      <c r="Q28" s="71"/>
      <c r="R28" s="31"/>
    </row>
    <row r="29" spans="1:27" x14ac:dyDescent="0.25">
      <c r="A29" s="13" t="s">
        <v>33</v>
      </c>
      <c r="B29" s="17" t="s">
        <v>28</v>
      </c>
      <c r="C29" s="56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31"/>
    </row>
    <row r="30" spans="1:27" x14ac:dyDescent="0.25">
      <c r="A30" s="13" t="s">
        <v>19</v>
      </c>
      <c r="B30" s="17" t="s">
        <v>28</v>
      </c>
      <c r="C30" s="56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31"/>
    </row>
    <row r="31" spans="1:27" ht="15.75" x14ac:dyDescent="0.25">
      <c r="A31" s="13" t="s">
        <v>34</v>
      </c>
      <c r="B31" s="17"/>
      <c r="C31" s="56"/>
      <c r="D31" s="27"/>
      <c r="E31" s="27"/>
      <c r="F31" s="27"/>
      <c r="G31" s="75" t="s">
        <v>35</v>
      </c>
      <c r="H31" s="75"/>
      <c r="I31" s="75"/>
      <c r="J31" s="75"/>
      <c r="K31" s="75"/>
      <c r="L31" s="27"/>
      <c r="M31" s="75" t="s">
        <v>36</v>
      </c>
      <c r="N31" s="75"/>
      <c r="O31" s="75"/>
      <c r="P31" s="75"/>
      <c r="Q31" s="75"/>
      <c r="R31" s="31"/>
    </row>
    <row r="32" spans="1:27" ht="15" customHeight="1" x14ac:dyDescent="0.25">
      <c r="B32" s="17"/>
      <c r="C32" s="56"/>
      <c r="D32" s="27"/>
      <c r="E32" s="27"/>
      <c r="F32" s="27"/>
      <c r="G32" s="71">
        <f>AVERAGE(D53:R53)</f>
        <v>28176.669799618434</v>
      </c>
      <c r="H32" s="71"/>
      <c r="I32" s="71"/>
      <c r="J32" s="71"/>
      <c r="K32" s="71"/>
      <c r="L32" s="27"/>
      <c r="M32" s="72">
        <f>IF(A62=1,"&lt; 1 year", A62)</f>
        <v>4.1173917883673283</v>
      </c>
      <c r="N32" s="72"/>
      <c r="O32" s="72"/>
      <c r="P32" s="72"/>
      <c r="Q32" s="72"/>
      <c r="R32" s="31"/>
    </row>
    <row r="33" spans="2:18" ht="15" customHeight="1" x14ac:dyDescent="0.25">
      <c r="B33" s="17"/>
      <c r="C33" s="56"/>
      <c r="D33" s="27"/>
      <c r="E33" s="27"/>
      <c r="F33" s="27"/>
      <c r="G33" s="71"/>
      <c r="H33" s="71"/>
      <c r="I33" s="71"/>
      <c r="J33" s="71"/>
      <c r="K33" s="71"/>
      <c r="L33" s="27"/>
      <c r="M33" s="72"/>
      <c r="N33" s="72"/>
      <c r="O33" s="72"/>
      <c r="P33" s="72"/>
      <c r="Q33" s="72"/>
      <c r="R33" s="31"/>
    </row>
    <row r="34" spans="2:18" ht="15" customHeight="1" x14ac:dyDescent="0.25">
      <c r="B34" s="17"/>
      <c r="C34" s="56"/>
      <c r="D34" s="27"/>
      <c r="E34" s="27"/>
      <c r="F34" s="27"/>
      <c r="G34" s="71"/>
      <c r="H34" s="71"/>
      <c r="I34" s="71"/>
      <c r="J34" s="71"/>
      <c r="K34" s="71"/>
      <c r="L34" s="27"/>
      <c r="M34" s="72"/>
      <c r="N34" s="72"/>
      <c r="O34" s="72"/>
      <c r="P34" s="72"/>
      <c r="Q34" s="72"/>
      <c r="R34" s="31"/>
    </row>
    <row r="35" spans="2:18" x14ac:dyDescent="0.25">
      <c r="B35" s="17"/>
      <c r="C35" s="56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31"/>
    </row>
    <row r="36" spans="2:18" x14ac:dyDescent="0.25">
      <c r="B36" s="68" t="s">
        <v>37</v>
      </c>
      <c r="C36" s="57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6"/>
    </row>
    <row r="37" spans="2:18" x14ac:dyDescent="0.25"/>
    <row r="38" spans="2:18" x14ac:dyDescent="0.25">
      <c r="B38" s="64" t="s">
        <v>38</v>
      </c>
      <c r="C38" s="65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7"/>
    </row>
    <row r="39" spans="2:18" x14ac:dyDescent="0.25"/>
    <row r="40" spans="2:18" x14ac:dyDescent="0.25">
      <c r="B40" s="15" t="s">
        <v>39</v>
      </c>
      <c r="C40" s="53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6"/>
    </row>
    <row r="41" spans="2:18" x14ac:dyDescent="0.25">
      <c r="B41" s="21" t="s">
        <v>40</v>
      </c>
      <c r="C41" s="55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9"/>
    </row>
    <row r="42" spans="2:18" x14ac:dyDescent="0.25">
      <c r="B42" s="17" t="s">
        <v>15</v>
      </c>
      <c r="C42" s="11" cm="1">
        <f t="array" ref="C42">_xlfn.IFS($C$12="Low Cost Scenario", 2000, $C$12="Avg. Cost Scenario", 3500, $C$12="High Cost Scenario", 5000)</f>
        <v>3500</v>
      </c>
      <c r="D42" s="37" t="s">
        <v>41</v>
      </c>
      <c r="E42" s="30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31"/>
    </row>
    <row r="43" spans="2:18" x14ac:dyDescent="0.25">
      <c r="B43" s="17" t="s">
        <v>42</v>
      </c>
      <c r="C43" s="11">
        <v>620</v>
      </c>
      <c r="D43" s="30" t="s">
        <v>43</v>
      </c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31"/>
    </row>
    <row r="44" spans="2:18" x14ac:dyDescent="0.25">
      <c r="B44" s="17" t="s">
        <v>44</v>
      </c>
      <c r="C44" s="11">
        <v>425</v>
      </c>
      <c r="D44" s="30" t="s">
        <v>45</v>
      </c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31"/>
    </row>
    <row r="45" spans="2:18" x14ac:dyDescent="0.25">
      <c r="B45" s="17" t="s">
        <v>46</v>
      </c>
      <c r="C45" s="12">
        <f>VLOOKUP(C9,'Energy Price'!A1:C52,3,0)</f>
        <v>0.16</v>
      </c>
      <c r="D45" s="30" t="s">
        <v>47</v>
      </c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31"/>
    </row>
    <row r="46" spans="2:18" x14ac:dyDescent="0.25">
      <c r="B46" s="17"/>
      <c r="C46" s="58"/>
      <c r="D46" s="30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31"/>
    </row>
    <row r="47" spans="2:18" x14ac:dyDescent="0.25">
      <c r="B47" s="22" t="s">
        <v>48</v>
      </c>
      <c r="C47" s="56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31"/>
    </row>
    <row r="48" spans="2:18" x14ac:dyDescent="0.25">
      <c r="B48" s="17" t="s">
        <v>49</v>
      </c>
      <c r="C48" s="12">
        <f>VLOOKUP(C9,'Energy Price'!A1:C52,2,0)</f>
        <v>0.25600000000000001</v>
      </c>
      <c r="D48" s="30" t="s">
        <v>50</v>
      </c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31"/>
    </row>
    <row r="49" spans="1:18" x14ac:dyDescent="0.25">
      <c r="B49" s="19" t="s">
        <v>51</v>
      </c>
      <c r="C49" s="10" cm="1">
        <f t="array" ref="C49">_xlfn.IFS($C$13="High", 30,$C$13= "Medium", 20,$C$13= "Low", 10)</f>
        <v>20</v>
      </c>
      <c r="D49" s="34" t="s">
        <v>52</v>
      </c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6"/>
    </row>
    <row r="50" spans="1:18" x14ac:dyDescent="0.25"/>
    <row r="51" spans="1:18" x14ac:dyDescent="0.25">
      <c r="B51" s="15" t="s">
        <v>53</v>
      </c>
      <c r="C51" s="53" t="s">
        <v>54</v>
      </c>
      <c r="D51" s="38" t="s">
        <v>55</v>
      </c>
      <c r="E51" s="38" t="s">
        <v>56</v>
      </c>
      <c r="F51" s="38" t="s">
        <v>57</v>
      </c>
      <c r="G51" s="38" t="s">
        <v>58</v>
      </c>
      <c r="H51" s="38" t="s">
        <v>59</v>
      </c>
      <c r="I51" s="38" t="s">
        <v>60</v>
      </c>
      <c r="J51" s="38" t="s">
        <v>61</v>
      </c>
      <c r="K51" s="38" t="s">
        <v>62</v>
      </c>
      <c r="L51" s="38" t="s">
        <v>63</v>
      </c>
      <c r="M51" s="38" t="s">
        <v>64</v>
      </c>
      <c r="N51" s="38" t="s">
        <v>65</v>
      </c>
      <c r="O51" s="38" t="s">
        <v>66</v>
      </c>
      <c r="P51" s="38" t="s">
        <v>67</v>
      </c>
      <c r="Q51" s="38" t="s">
        <v>68</v>
      </c>
      <c r="R51" s="39" t="s">
        <v>69</v>
      </c>
    </row>
    <row r="52" spans="1:18" x14ac:dyDescent="0.25">
      <c r="B52" s="18" t="s">
        <v>70</v>
      </c>
      <c r="C52" s="56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1"/>
    </row>
    <row r="53" spans="1:18" x14ac:dyDescent="0.25">
      <c r="B53" s="17" t="s">
        <v>71</v>
      </c>
      <c r="C53" s="42">
        <f>C17</f>
        <v>0</v>
      </c>
      <c r="D53" s="42">
        <f>($C$10*$C$49*($C$48))*365</f>
        <v>16819.2</v>
      </c>
      <c r="E53" s="42">
        <f>D53*1.07</f>
        <v>17996.544000000002</v>
      </c>
      <c r="F53" s="42">
        <f t="shared" ref="F53:R53" si="0">E53*1.07</f>
        <v>19256.302080000001</v>
      </c>
      <c r="G53" s="42">
        <f t="shared" si="0"/>
        <v>20604.243225600003</v>
      </c>
      <c r="H53" s="42">
        <f t="shared" si="0"/>
        <v>22046.540251392005</v>
      </c>
      <c r="I53" s="42">
        <f t="shared" si="0"/>
        <v>23589.798068989447</v>
      </c>
      <c r="J53" s="42">
        <f t="shared" si="0"/>
        <v>25241.083933818711</v>
      </c>
      <c r="K53" s="42">
        <f t="shared" si="0"/>
        <v>27007.959809186021</v>
      </c>
      <c r="L53" s="42">
        <f t="shared" si="0"/>
        <v>28898.516995829043</v>
      </c>
      <c r="M53" s="42">
        <f t="shared" si="0"/>
        <v>30921.413185537076</v>
      </c>
      <c r="N53" s="42">
        <f t="shared" si="0"/>
        <v>33085.912108524673</v>
      </c>
      <c r="O53" s="42">
        <f t="shared" si="0"/>
        <v>35401.925956121406</v>
      </c>
      <c r="P53" s="42">
        <f t="shared" si="0"/>
        <v>37880.060773049903</v>
      </c>
      <c r="Q53" s="42">
        <f t="shared" si="0"/>
        <v>40531.665027163399</v>
      </c>
      <c r="R53" s="43">
        <f t="shared" si="0"/>
        <v>43368.881579064837</v>
      </c>
    </row>
    <row r="54" spans="1:18" x14ac:dyDescent="0.25">
      <c r="B54" s="17" t="s">
        <v>72</v>
      </c>
      <c r="C54" s="42">
        <f>($I$16* ((($C$10*$C$43)+IF($C$11="Yes", (0.5*$C$10*$C$44)))+$C$42*$C$10))*-1</f>
        <v>-25956</v>
      </c>
      <c r="D54" s="42">
        <f>(($C$49*$C$10*365)*($C$45 +0.01))*-1</f>
        <v>-11169</v>
      </c>
      <c r="E54" s="42">
        <f>1.07*D54</f>
        <v>-11950.83</v>
      </c>
      <c r="F54" s="42">
        <f t="shared" ref="F54:R54" si="1">1.07*E54</f>
        <v>-12787.3881</v>
      </c>
      <c r="G54" s="42">
        <f t="shared" si="1"/>
        <v>-13682.505267</v>
      </c>
      <c r="H54" s="42">
        <f t="shared" si="1"/>
        <v>-14640.280635690002</v>
      </c>
      <c r="I54" s="42">
        <f t="shared" si="1"/>
        <v>-15665.100280188302</v>
      </c>
      <c r="J54" s="42">
        <f t="shared" si="1"/>
        <v>-16761.657299801485</v>
      </c>
      <c r="K54" s="42">
        <f t="shared" si="1"/>
        <v>-17934.973310787591</v>
      </c>
      <c r="L54" s="42">
        <f t="shared" si="1"/>
        <v>-19190.421442542724</v>
      </c>
      <c r="M54" s="42">
        <f t="shared" si="1"/>
        <v>-20533.750943520714</v>
      </c>
      <c r="N54" s="42">
        <f t="shared" si="1"/>
        <v>-21971.113509567163</v>
      </c>
      <c r="O54" s="42">
        <f t="shared" si="1"/>
        <v>-23509.091455236867</v>
      </c>
      <c r="P54" s="42">
        <f t="shared" si="1"/>
        <v>-25154.727857103448</v>
      </c>
      <c r="Q54" s="42">
        <f t="shared" si="1"/>
        <v>-26915.55880710069</v>
      </c>
      <c r="R54" s="43">
        <f t="shared" si="1"/>
        <v>-28799.647923597739</v>
      </c>
    </row>
    <row r="55" spans="1:18" x14ac:dyDescent="0.25">
      <c r="B55" s="17" t="s">
        <v>73</v>
      </c>
      <c r="C55" s="44">
        <f>SUM(C53:C54)</f>
        <v>-25956</v>
      </c>
      <c r="D55" s="44">
        <f>SUM(D53:D54)</f>
        <v>5650.2000000000007</v>
      </c>
      <c r="E55" s="44">
        <f t="shared" ref="E55:R55" si="2">SUM(E53:E54)</f>
        <v>6045.7140000000018</v>
      </c>
      <c r="F55" s="44">
        <f t="shared" si="2"/>
        <v>6468.9139800000012</v>
      </c>
      <c r="G55" s="44">
        <f t="shared" si="2"/>
        <v>6921.7379586000025</v>
      </c>
      <c r="H55" s="44">
        <f t="shared" si="2"/>
        <v>7406.2596157020034</v>
      </c>
      <c r="I55" s="44">
        <f t="shared" si="2"/>
        <v>7924.6977888011443</v>
      </c>
      <c r="J55" s="44">
        <f t="shared" si="2"/>
        <v>8479.4266340172253</v>
      </c>
      <c r="K55" s="44">
        <f t="shared" si="2"/>
        <v>9072.9864983984298</v>
      </c>
      <c r="L55" s="44">
        <f t="shared" si="2"/>
        <v>9708.095553286319</v>
      </c>
      <c r="M55" s="44">
        <f t="shared" si="2"/>
        <v>10387.662242016362</v>
      </c>
      <c r="N55" s="44">
        <f t="shared" si="2"/>
        <v>11114.79859895751</v>
      </c>
      <c r="O55" s="44">
        <f t="shared" si="2"/>
        <v>11892.834500884539</v>
      </c>
      <c r="P55" s="44">
        <f t="shared" si="2"/>
        <v>12725.332915946456</v>
      </c>
      <c r="Q55" s="44">
        <f t="shared" si="2"/>
        <v>13616.106220062709</v>
      </c>
      <c r="R55" s="45">
        <f t="shared" si="2"/>
        <v>14569.233655467098</v>
      </c>
    </row>
    <row r="56" spans="1:18" x14ac:dyDescent="0.25">
      <c r="B56" s="17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5"/>
    </row>
    <row r="57" spans="1:18" x14ac:dyDescent="0.25">
      <c r="B57" s="18" t="s">
        <v>74</v>
      </c>
      <c r="C57" s="59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46"/>
    </row>
    <row r="58" spans="1:18" x14ac:dyDescent="0.25">
      <c r="B58" s="17" t="s">
        <v>75</v>
      </c>
      <c r="C58" s="42">
        <f>C53</f>
        <v>0</v>
      </c>
      <c r="D58" s="47">
        <f>D53+C58</f>
        <v>16819.2</v>
      </c>
      <c r="E58" s="47">
        <f t="shared" ref="E58:R58" si="3">E53+D58</f>
        <v>34815.744000000006</v>
      </c>
      <c r="F58" s="47">
        <f t="shared" si="3"/>
        <v>54072.046080000007</v>
      </c>
      <c r="G58" s="47">
        <f t="shared" si="3"/>
        <v>74676.289305600018</v>
      </c>
      <c r="H58" s="47">
        <f t="shared" si="3"/>
        <v>96722.829556992016</v>
      </c>
      <c r="I58" s="47">
        <f t="shared" si="3"/>
        <v>120312.62762598146</v>
      </c>
      <c r="J58" s="47">
        <f t="shared" si="3"/>
        <v>145553.71155980017</v>
      </c>
      <c r="K58" s="47">
        <f t="shared" si="3"/>
        <v>172561.67136898619</v>
      </c>
      <c r="L58" s="47">
        <f t="shared" si="3"/>
        <v>201460.18836481523</v>
      </c>
      <c r="M58" s="47">
        <f t="shared" si="3"/>
        <v>232381.60155035229</v>
      </c>
      <c r="N58" s="47">
        <f t="shared" si="3"/>
        <v>265467.513658877</v>
      </c>
      <c r="O58" s="47">
        <f t="shared" si="3"/>
        <v>300869.43961499841</v>
      </c>
      <c r="P58" s="47">
        <f t="shared" si="3"/>
        <v>338749.5003880483</v>
      </c>
      <c r="Q58" s="47">
        <f t="shared" si="3"/>
        <v>379281.1654152117</v>
      </c>
      <c r="R58" s="48">
        <f t="shared" si="3"/>
        <v>422650.04699427652</v>
      </c>
    </row>
    <row r="59" spans="1:18" x14ac:dyDescent="0.25">
      <c r="B59" s="17" t="s">
        <v>76</v>
      </c>
      <c r="C59" s="42">
        <f>C54</f>
        <v>-25956</v>
      </c>
      <c r="D59" s="47">
        <f>D54+C59</f>
        <v>-37125</v>
      </c>
      <c r="E59" s="47">
        <f t="shared" ref="E59:R59" si="4">E54+D59</f>
        <v>-49075.83</v>
      </c>
      <c r="F59" s="47">
        <f t="shared" si="4"/>
        <v>-61863.218099999998</v>
      </c>
      <c r="G59" s="47">
        <f t="shared" si="4"/>
        <v>-75545.723366999999</v>
      </c>
      <c r="H59" s="47">
        <f t="shared" si="4"/>
        <v>-90186.004002689995</v>
      </c>
      <c r="I59" s="47">
        <f t="shared" si="4"/>
        <v>-105851.1042828783</v>
      </c>
      <c r="J59" s="47">
        <f t="shared" si="4"/>
        <v>-122612.76158267978</v>
      </c>
      <c r="K59" s="47">
        <f t="shared" si="4"/>
        <v>-140547.73489346736</v>
      </c>
      <c r="L59" s="47">
        <f t="shared" si="4"/>
        <v>-159738.15633601008</v>
      </c>
      <c r="M59" s="47">
        <f t="shared" si="4"/>
        <v>-180271.9072795308</v>
      </c>
      <c r="N59" s="47">
        <f t="shared" si="4"/>
        <v>-202243.02078909797</v>
      </c>
      <c r="O59" s="47">
        <f t="shared" si="4"/>
        <v>-225752.11224433483</v>
      </c>
      <c r="P59" s="47">
        <f t="shared" si="4"/>
        <v>-250906.84010143828</v>
      </c>
      <c r="Q59" s="47">
        <f t="shared" si="4"/>
        <v>-277822.39890853898</v>
      </c>
      <c r="R59" s="48">
        <f t="shared" si="4"/>
        <v>-306622.04683213669</v>
      </c>
    </row>
    <row r="60" spans="1:18" x14ac:dyDescent="0.25">
      <c r="B60" s="19" t="s">
        <v>73</v>
      </c>
      <c r="C60" s="49">
        <f>SUM(C58:C59)</f>
        <v>-25956</v>
      </c>
      <c r="D60" s="49">
        <f t="shared" ref="D60:R60" si="5">SUM(D58:D59)</f>
        <v>-20305.8</v>
      </c>
      <c r="E60" s="49">
        <f t="shared" si="5"/>
        <v>-14260.085999999996</v>
      </c>
      <c r="F60" s="49">
        <f t="shared" si="5"/>
        <v>-7791.1720199999909</v>
      </c>
      <c r="G60" s="49">
        <f t="shared" si="5"/>
        <v>-869.43406139998115</v>
      </c>
      <c r="H60" s="49">
        <f t="shared" si="5"/>
        <v>6536.8255543020205</v>
      </c>
      <c r="I60" s="49">
        <f t="shared" si="5"/>
        <v>14461.523343103167</v>
      </c>
      <c r="J60" s="49">
        <f t="shared" si="5"/>
        <v>22940.949977120385</v>
      </c>
      <c r="K60" s="49">
        <f t="shared" si="5"/>
        <v>32013.936475518829</v>
      </c>
      <c r="L60" s="49">
        <f t="shared" si="5"/>
        <v>41722.032028805144</v>
      </c>
      <c r="M60" s="49">
        <f t="shared" si="5"/>
        <v>52109.694270821492</v>
      </c>
      <c r="N60" s="49">
        <f t="shared" si="5"/>
        <v>63224.492869779031</v>
      </c>
      <c r="O60" s="49">
        <f t="shared" si="5"/>
        <v>75117.327370663581</v>
      </c>
      <c r="P60" s="49">
        <f t="shared" si="5"/>
        <v>87842.660286610015</v>
      </c>
      <c r="Q60" s="49">
        <f t="shared" si="5"/>
        <v>101458.76650667272</v>
      </c>
      <c r="R60" s="50">
        <f t="shared" si="5"/>
        <v>116028.00016213983</v>
      </c>
    </row>
    <row r="61" spans="1:18" s="13" customFormat="1" ht="15.75" customHeight="1" x14ac:dyDescent="0.25">
      <c r="B61" s="23">
        <f>IF(C60&lt;0,1,0)</f>
        <v>1</v>
      </c>
      <c r="C61" s="51">
        <f>B61++IF(D60&lt;0,1,0)</f>
        <v>2</v>
      </c>
      <c r="D61" s="51">
        <f t="shared" ref="D61:R61" si="6">C61++IF(E60&lt;0,1,0)</f>
        <v>3</v>
      </c>
      <c r="E61" s="51">
        <f t="shared" si="6"/>
        <v>4</v>
      </c>
      <c r="F61" s="51">
        <f t="shared" si="6"/>
        <v>5</v>
      </c>
      <c r="G61" s="51">
        <f t="shared" si="6"/>
        <v>5</v>
      </c>
      <c r="H61" s="51">
        <f t="shared" si="6"/>
        <v>5</v>
      </c>
      <c r="I61" s="51">
        <f t="shared" si="6"/>
        <v>5</v>
      </c>
      <c r="J61" s="51">
        <f t="shared" si="6"/>
        <v>5</v>
      </c>
      <c r="K61" s="51">
        <f t="shared" si="6"/>
        <v>5</v>
      </c>
      <c r="L61" s="51">
        <f t="shared" si="6"/>
        <v>5</v>
      </c>
      <c r="M61" s="51">
        <f t="shared" si="6"/>
        <v>5</v>
      </c>
      <c r="N61" s="51">
        <f t="shared" si="6"/>
        <v>5</v>
      </c>
      <c r="O61" s="51">
        <f t="shared" si="6"/>
        <v>5</v>
      </c>
      <c r="P61" s="51">
        <f t="shared" si="6"/>
        <v>5</v>
      </c>
      <c r="Q61" s="51">
        <f t="shared" si="6"/>
        <v>5</v>
      </c>
      <c r="R61" s="51">
        <f t="shared" si="6"/>
        <v>5</v>
      </c>
    </row>
    <row r="62" spans="1:18" s="13" customFormat="1" hidden="1" x14ac:dyDescent="0.25">
      <c r="A62" s="13">
        <f>MAX(1, B62:R62)</f>
        <v>4.1173917883673283</v>
      </c>
      <c r="B62" s="24">
        <f>IF(AND(D60&lt;0,E60&gt;0),(-D60/E55)+B61,0)</f>
        <v>0</v>
      </c>
      <c r="C62" s="24">
        <f t="shared" ref="C62:R62" si="7">IF(AND(E60&lt;0,F60&gt;0),(-E60/F55)+C61,0)</f>
        <v>0</v>
      </c>
      <c r="D62" s="24">
        <f t="shared" si="7"/>
        <v>0</v>
      </c>
      <c r="E62" s="24">
        <f t="shared" si="7"/>
        <v>4.1173917883673283</v>
      </c>
      <c r="F62" s="24">
        <f t="shared" si="7"/>
        <v>0</v>
      </c>
      <c r="G62" s="24">
        <f t="shared" si="7"/>
        <v>0</v>
      </c>
      <c r="H62" s="24">
        <f t="shared" si="7"/>
        <v>0</v>
      </c>
      <c r="I62" s="24">
        <f t="shared" si="7"/>
        <v>0</v>
      </c>
      <c r="J62" s="24">
        <f t="shared" si="7"/>
        <v>0</v>
      </c>
      <c r="K62" s="24">
        <f t="shared" si="7"/>
        <v>0</v>
      </c>
      <c r="L62" s="24">
        <f t="shared" si="7"/>
        <v>0</v>
      </c>
      <c r="M62" s="24">
        <f t="shared" si="7"/>
        <v>0</v>
      </c>
      <c r="N62" s="24">
        <f t="shared" si="7"/>
        <v>0</v>
      </c>
      <c r="O62" s="24">
        <f t="shared" si="7"/>
        <v>0</v>
      </c>
      <c r="P62" s="24">
        <f t="shared" si="7"/>
        <v>0</v>
      </c>
      <c r="Q62" s="24">
        <f t="shared" si="7"/>
        <v>0</v>
      </c>
      <c r="R62" s="24">
        <f t="shared" si="7"/>
        <v>0</v>
      </c>
    </row>
  </sheetData>
  <sheetProtection algorithmName="SHA-512" hashValue="Q0bRl6dnTeBO1aovpGVj85BXFHKVkegfgt+CWJYu4evJUmgbgkXXqWjgzOjRyGxAI3A2oM2XpoJD/wChuWuAnw==" saltValue="5gspk0AN3m1GJ+KZxh7mig==" spinCount="100000" sheet="1" objects="1" scenarios="1"/>
  <mergeCells count="9">
    <mergeCell ref="G32:K34"/>
    <mergeCell ref="M32:Q34"/>
    <mergeCell ref="G21:Q22"/>
    <mergeCell ref="G25:K25"/>
    <mergeCell ref="M25:Q25"/>
    <mergeCell ref="G31:K31"/>
    <mergeCell ref="M31:Q31"/>
    <mergeCell ref="G26:K28"/>
    <mergeCell ref="M26:Q28"/>
  </mergeCells>
  <conditionalFormatting sqref="C55:R55">
    <cfRule type="cellIs" dxfId="5" priority="4" operator="greaterThan">
      <formula>0</formula>
    </cfRule>
    <cfRule type="cellIs" dxfId="4" priority="5" operator="lessThan">
      <formula>4872</formula>
    </cfRule>
    <cfRule type="cellIs" dxfId="3" priority="6" operator="lessThan">
      <formula>0</formula>
    </cfRule>
  </conditionalFormatting>
  <conditionalFormatting sqref="C60:R60">
    <cfRule type="cellIs" dxfId="2" priority="1" operator="greaterThan">
      <formula>0</formula>
    </cfRule>
    <cfRule type="cellIs" dxfId="1" priority="2" operator="lessThan">
      <formula>4872</formula>
    </cfRule>
    <cfRule type="cellIs" dxfId="0" priority="3" operator="lessThan">
      <formula>0</formula>
    </cfRule>
  </conditionalFormatting>
  <dataValidations count="4">
    <dataValidation type="list" allowBlank="1" showInputMessage="1" showErrorMessage="1" sqref="C12" xr:uid="{ADF61281-45D9-4543-85D5-07BE1170F454}">
      <formula1>$A$21:$A$23</formula1>
    </dataValidation>
    <dataValidation type="list" allowBlank="1" showInputMessage="1" showErrorMessage="1" sqref="C11 C16" xr:uid="{7BC4BDCB-D38F-4B90-9B4F-84AEDDDC1C3C}">
      <formula1>$A$10:$A$11</formula1>
    </dataValidation>
    <dataValidation type="list" allowBlank="1" showInputMessage="1" showErrorMessage="1" sqref="C38 C16" xr:uid="{03C672D1-CC4F-4BF9-958F-CA0882C85032}">
      <formula1>$A$29:$A$30</formula1>
    </dataValidation>
    <dataValidation type="list" allowBlank="1" showInputMessage="1" showErrorMessage="1" sqref="C13:C14" xr:uid="{C8D8261F-A59D-4697-B23C-BBA53DB339F4}">
      <formula1>$A$29:$A$31</formula1>
    </dataValidation>
  </dataValidation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BDB4A1D-154E-479A-934C-CEF9F35FF4D1}">
          <x14:formula1>
            <xm:f>'Energy Price'!$A$2:$A$52</xm:f>
          </x14:formula1>
          <xm:sqref>C9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71024-35E7-4FDD-9049-34424D74F65D}">
  <dimension ref="A1:E52"/>
  <sheetViews>
    <sheetView showGridLines="0" zoomScale="70" zoomScaleNormal="70" workbookViewId="0">
      <selection activeCell="E21" sqref="E21"/>
    </sheetView>
  </sheetViews>
  <sheetFormatPr defaultRowHeight="15" x14ac:dyDescent="0.25"/>
  <cols>
    <col min="1" max="1" width="20.28515625" customWidth="1"/>
    <col min="2" max="2" width="20.28515625" style="1" customWidth="1"/>
    <col min="3" max="3" width="20.42578125" customWidth="1"/>
  </cols>
  <sheetData>
    <row r="1" spans="1:5" x14ac:dyDescent="0.25">
      <c r="A1" s="2" t="s">
        <v>86</v>
      </c>
      <c r="B1" s="3" t="s">
        <v>49</v>
      </c>
      <c r="C1" s="3" t="s">
        <v>87</v>
      </c>
      <c r="D1" s="6"/>
    </row>
    <row r="2" spans="1:5" x14ac:dyDescent="0.25">
      <c r="A2" s="4" t="s">
        <v>80</v>
      </c>
      <c r="B2" s="5">
        <f>1.6*C2</f>
        <v>0.2794711506462137</v>
      </c>
      <c r="C2" s="5">
        <v>0.17466946915388357</v>
      </c>
      <c r="D2" s="60"/>
      <c r="E2" s="7"/>
    </row>
    <row r="3" spans="1:5" x14ac:dyDescent="0.25">
      <c r="A3" s="4" t="s">
        <v>88</v>
      </c>
      <c r="B3" s="5">
        <f t="shared" ref="B3:B52" si="0">1.6*C3</f>
        <v>0.25600000000000001</v>
      </c>
      <c r="C3" s="5">
        <v>0.16</v>
      </c>
      <c r="D3" s="60"/>
      <c r="E3" s="7"/>
    </row>
    <row r="4" spans="1:5" x14ac:dyDescent="0.25">
      <c r="A4" s="4" t="s">
        <v>89</v>
      </c>
      <c r="B4" s="5">
        <f t="shared" si="0"/>
        <v>0.32059086980628027</v>
      </c>
      <c r="C4" s="5">
        <v>0.20036929362892517</v>
      </c>
      <c r="D4" s="60"/>
      <c r="E4" s="7"/>
    </row>
    <row r="5" spans="1:5" x14ac:dyDescent="0.25">
      <c r="A5" s="4" t="s">
        <v>90</v>
      </c>
      <c r="B5" s="5">
        <f t="shared" si="0"/>
        <v>0.25600000000000001</v>
      </c>
      <c r="C5" s="5">
        <v>0.16</v>
      </c>
      <c r="D5" s="60"/>
      <c r="E5" s="7"/>
    </row>
    <row r="6" spans="1:5" x14ac:dyDescent="0.25">
      <c r="A6" s="4" t="s">
        <v>91</v>
      </c>
      <c r="B6" s="5">
        <f t="shared" si="0"/>
        <v>0.32213066609059521</v>
      </c>
      <c r="C6" s="5">
        <v>0.201331666306622</v>
      </c>
      <c r="D6" s="60"/>
      <c r="E6" s="7"/>
    </row>
    <row r="7" spans="1:5" x14ac:dyDescent="0.25">
      <c r="A7" s="4" t="s">
        <v>78</v>
      </c>
      <c r="B7" s="5">
        <f t="shared" si="0"/>
        <v>0.36084258200329589</v>
      </c>
      <c r="C7" s="5">
        <v>0.22552661375205993</v>
      </c>
      <c r="D7" s="60"/>
      <c r="E7" s="7"/>
    </row>
    <row r="8" spans="1:5" x14ac:dyDescent="0.25">
      <c r="A8" s="4" t="s">
        <v>92</v>
      </c>
      <c r="B8" s="5">
        <f t="shared" si="0"/>
        <v>0.44052766784674602</v>
      </c>
      <c r="C8" s="5">
        <v>0.27532979240421623</v>
      </c>
      <c r="D8" s="60"/>
      <c r="E8" s="7"/>
    </row>
    <row r="9" spans="1:5" x14ac:dyDescent="0.25">
      <c r="A9" s="4" t="s">
        <v>93</v>
      </c>
      <c r="B9" s="5">
        <f t="shared" si="0"/>
        <v>0.2815562614637751</v>
      </c>
      <c r="C9" s="5">
        <v>0.17597266341485943</v>
      </c>
      <c r="D9" s="60"/>
      <c r="E9" s="7"/>
    </row>
    <row r="10" spans="1:5" x14ac:dyDescent="0.25">
      <c r="A10" s="4" t="s">
        <v>94</v>
      </c>
      <c r="B10" s="5">
        <f t="shared" si="0"/>
        <v>0.38161730916345599</v>
      </c>
      <c r="C10" s="5">
        <v>0.23851081822715997</v>
      </c>
      <c r="D10" s="60"/>
      <c r="E10" s="7"/>
    </row>
    <row r="11" spans="1:5" x14ac:dyDescent="0.25">
      <c r="A11" s="4" t="s">
        <v>95</v>
      </c>
      <c r="B11" s="5">
        <f t="shared" si="0"/>
        <v>0.27023986364129293</v>
      </c>
      <c r="C11" s="5">
        <v>0.16889991477580807</v>
      </c>
      <c r="D11" s="60"/>
      <c r="E11" s="7"/>
    </row>
    <row r="12" spans="1:5" x14ac:dyDescent="0.25">
      <c r="A12" s="4" t="s">
        <v>79</v>
      </c>
      <c r="B12" s="5">
        <f t="shared" si="0"/>
        <v>0.29062683955044272</v>
      </c>
      <c r="C12" s="5">
        <v>0.18164177471902668</v>
      </c>
      <c r="D12" s="60"/>
      <c r="E12" s="7"/>
    </row>
    <row r="13" spans="1:5" x14ac:dyDescent="0.25">
      <c r="A13" s="4" t="s">
        <v>96</v>
      </c>
      <c r="B13" s="5">
        <f t="shared" si="0"/>
        <v>0.25600000000000001</v>
      </c>
      <c r="C13" s="5">
        <v>0.16</v>
      </c>
      <c r="D13" s="60"/>
      <c r="E13" s="7"/>
    </row>
    <row r="14" spans="1:5" x14ac:dyDescent="0.25">
      <c r="A14" s="4" t="s">
        <v>7</v>
      </c>
      <c r="B14" s="5">
        <f t="shared" si="0"/>
        <v>0.25600000000000001</v>
      </c>
      <c r="C14" s="5">
        <v>0.16</v>
      </c>
      <c r="D14" s="60"/>
      <c r="E14" s="7"/>
    </row>
    <row r="15" spans="1:5" x14ac:dyDescent="0.25">
      <c r="A15" s="4" t="s">
        <v>97</v>
      </c>
      <c r="B15" s="5">
        <f t="shared" si="0"/>
        <v>0.25600000000000001</v>
      </c>
      <c r="C15" s="5">
        <v>0.16</v>
      </c>
      <c r="D15" s="60"/>
      <c r="E15" s="7"/>
    </row>
    <row r="16" spans="1:5" x14ac:dyDescent="0.25">
      <c r="A16" s="4" t="s">
        <v>98</v>
      </c>
      <c r="B16" s="5">
        <f t="shared" si="0"/>
        <v>0.27601780032834633</v>
      </c>
      <c r="C16" s="5">
        <v>0.17251112520521644</v>
      </c>
      <c r="D16" s="60"/>
      <c r="E16" s="7"/>
    </row>
    <row r="17" spans="1:5" x14ac:dyDescent="0.25">
      <c r="A17" s="4" t="s">
        <v>99</v>
      </c>
      <c r="B17" s="5">
        <f t="shared" si="0"/>
        <v>0.25600000000000001</v>
      </c>
      <c r="C17" s="5">
        <v>0.16</v>
      </c>
      <c r="D17" s="60"/>
      <c r="E17" s="7"/>
    </row>
    <row r="18" spans="1:5" x14ac:dyDescent="0.25">
      <c r="A18" s="4" t="s">
        <v>100</v>
      </c>
      <c r="B18" s="5">
        <f t="shared" si="0"/>
        <v>0.42310153112651777</v>
      </c>
      <c r="C18" s="5">
        <v>0.26443845695407359</v>
      </c>
      <c r="D18" s="60"/>
      <c r="E18" s="7"/>
    </row>
    <row r="19" spans="1:5" x14ac:dyDescent="0.25">
      <c r="A19" s="4" t="s">
        <v>101</v>
      </c>
      <c r="B19" s="5">
        <f t="shared" si="0"/>
        <v>0.33433631074415454</v>
      </c>
      <c r="C19" s="5">
        <v>0.20896019421509657</v>
      </c>
      <c r="D19" s="60"/>
      <c r="E19" s="7"/>
    </row>
    <row r="20" spans="1:5" x14ac:dyDescent="0.25">
      <c r="A20" s="4" t="s">
        <v>102</v>
      </c>
      <c r="B20" s="5">
        <f t="shared" si="0"/>
        <v>0.27772541026143016</v>
      </c>
      <c r="C20" s="5">
        <v>0.17357838141339385</v>
      </c>
      <c r="D20" s="60"/>
      <c r="E20" s="7"/>
    </row>
    <row r="21" spans="1:5" x14ac:dyDescent="0.25">
      <c r="A21" s="4" t="s">
        <v>103</v>
      </c>
      <c r="B21" s="5">
        <f t="shared" si="0"/>
        <v>0.26044568413908659</v>
      </c>
      <c r="C21" s="5">
        <v>0.16277855258692911</v>
      </c>
      <c r="D21" s="60"/>
      <c r="E21" s="7"/>
    </row>
    <row r="22" spans="1:5" x14ac:dyDescent="0.25">
      <c r="A22" s="4" t="s">
        <v>104</v>
      </c>
      <c r="B22" s="5">
        <f t="shared" si="0"/>
        <v>0.27368269055304056</v>
      </c>
      <c r="C22" s="5">
        <v>0.17105168159565035</v>
      </c>
      <c r="D22" s="60"/>
      <c r="E22" s="7"/>
    </row>
    <row r="23" spans="1:5" x14ac:dyDescent="0.25">
      <c r="A23" s="4" t="s">
        <v>81</v>
      </c>
      <c r="B23" s="5">
        <f t="shared" si="0"/>
        <v>0.48142613503764509</v>
      </c>
      <c r="C23" s="5">
        <v>0.30089133439852817</v>
      </c>
      <c r="D23" s="60"/>
      <c r="E23" s="7"/>
    </row>
    <row r="24" spans="1:5" x14ac:dyDescent="0.25">
      <c r="A24" s="4" t="s">
        <v>82</v>
      </c>
      <c r="B24" s="5">
        <f t="shared" si="0"/>
        <v>0.25600000000000001</v>
      </c>
      <c r="C24" s="5">
        <v>0.16</v>
      </c>
      <c r="D24" s="60"/>
      <c r="E24" s="7"/>
    </row>
    <row r="25" spans="1:5" x14ac:dyDescent="0.25">
      <c r="A25" s="4" t="s">
        <v>105</v>
      </c>
      <c r="B25" s="5">
        <f t="shared" si="0"/>
        <v>0.36616220670110305</v>
      </c>
      <c r="C25" s="5">
        <v>0.2288513791881894</v>
      </c>
      <c r="D25" s="60"/>
      <c r="E25" s="7"/>
    </row>
    <row r="26" spans="1:5" x14ac:dyDescent="0.25">
      <c r="A26" s="4" t="s">
        <v>106</v>
      </c>
      <c r="B26" s="5">
        <f t="shared" si="0"/>
        <v>0.25600000000000001</v>
      </c>
      <c r="C26" s="5">
        <v>0.16</v>
      </c>
      <c r="D26" s="60"/>
      <c r="E26" s="7"/>
    </row>
    <row r="27" spans="1:5" x14ac:dyDescent="0.25">
      <c r="A27" s="4" t="s">
        <v>107</v>
      </c>
      <c r="B27" s="5">
        <f t="shared" si="0"/>
        <v>0.25642031246630526</v>
      </c>
      <c r="C27" s="5">
        <v>0.16026269529144077</v>
      </c>
      <c r="D27" s="60"/>
      <c r="E27" s="7"/>
    </row>
    <row r="28" spans="1:5" x14ac:dyDescent="0.25">
      <c r="A28" s="4" t="s">
        <v>108</v>
      </c>
      <c r="B28" s="5">
        <f t="shared" si="0"/>
        <v>0.29076345254944286</v>
      </c>
      <c r="C28" s="5">
        <v>0.18172715784340179</v>
      </c>
      <c r="D28" s="60"/>
      <c r="E28" s="7"/>
    </row>
    <row r="29" spans="1:5" x14ac:dyDescent="0.25">
      <c r="A29" s="4" t="s">
        <v>109</v>
      </c>
      <c r="B29" s="5">
        <f t="shared" si="0"/>
        <v>0.31464347258425979</v>
      </c>
      <c r="C29" s="5">
        <v>0.19665217036516236</v>
      </c>
      <c r="D29" s="60"/>
      <c r="E29" s="7"/>
    </row>
    <row r="30" spans="1:5" x14ac:dyDescent="0.25">
      <c r="A30" s="4" t="s">
        <v>110</v>
      </c>
      <c r="B30" s="5">
        <f t="shared" si="0"/>
        <v>0.25600000000000001</v>
      </c>
      <c r="C30" s="5">
        <v>0.16</v>
      </c>
      <c r="D30" s="60"/>
      <c r="E30" s="7"/>
    </row>
    <row r="31" spans="1:5" x14ac:dyDescent="0.25">
      <c r="A31" s="4" t="s">
        <v>111</v>
      </c>
      <c r="B31" s="5">
        <f t="shared" si="0"/>
        <v>0.32966568914836319</v>
      </c>
      <c r="C31" s="5">
        <v>0.20604105571772699</v>
      </c>
      <c r="D31" s="60"/>
      <c r="E31" s="7"/>
    </row>
    <row r="32" spans="1:5" x14ac:dyDescent="0.25">
      <c r="A32" s="4" t="s">
        <v>77</v>
      </c>
      <c r="B32" s="5">
        <f t="shared" si="0"/>
        <v>0.25600000000000001</v>
      </c>
      <c r="C32" s="5">
        <v>0.16</v>
      </c>
      <c r="D32" s="60"/>
      <c r="E32" s="7"/>
    </row>
    <row r="33" spans="1:5" x14ac:dyDescent="0.25">
      <c r="A33" s="4" t="s">
        <v>112</v>
      </c>
      <c r="B33" s="5">
        <f t="shared" si="0"/>
        <v>0.28035604688927623</v>
      </c>
      <c r="C33" s="5">
        <v>0.17522252930579765</v>
      </c>
      <c r="D33" s="60"/>
      <c r="E33" s="7"/>
    </row>
    <row r="34" spans="1:5" x14ac:dyDescent="0.25">
      <c r="A34" s="4" t="s">
        <v>113</v>
      </c>
      <c r="B34" s="5">
        <f t="shared" si="0"/>
        <v>0.58737494025957593</v>
      </c>
      <c r="C34" s="5">
        <v>0.36710933766223497</v>
      </c>
      <c r="D34" s="60"/>
      <c r="E34" s="7"/>
    </row>
    <row r="35" spans="1:5" x14ac:dyDescent="0.25">
      <c r="A35" s="4" t="s">
        <v>83</v>
      </c>
      <c r="B35" s="5">
        <f t="shared" si="0"/>
        <v>0.25600000000000001</v>
      </c>
      <c r="C35" s="5">
        <v>0.16</v>
      </c>
      <c r="D35" s="60"/>
      <c r="E35" s="7"/>
    </row>
    <row r="36" spans="1:5" x14ac:dyDescent="0.25">
      <c r="A36" s="4" t="s">
        <v>114</v>
      </c>
      <c r="B36" s="5">
        <f t="shared" si="0"/>
        <v>0.22799999999999998</v>
      </c>
      <c r="C36" s="5">
        <v>0.14249999999999999</v>
      </c>
      <c r="D36" s="60"/>
      <c r="E36" s="7"/>
    </row>
    <row r="37" spans="1:5" x14ac:dyDescent="0.25">
      <c r="A37" s="4" t="s">
        <v>115</v>
      </c>
      <c r="B37" s="5">
        <f t="shared" si="0"/>
        <v>0.27242834473388439</v>
      </c>
      <c r="C37" s="5">
        <v>0.17026771545867772</v>
      </c>
      <c r="D37" s="60"/>
      <c r="E37" s="7"/>
    </row>
    <row r="38" spans="1:5" x14ac:dyDescent="0.25">
      <c r="A38" s="4" t="s">
        <v>84</v>
      </c>
      <c r="B38" s="5">
        <f t="shared" si="0"/>
        <v>0.25600000000000001</v>
      </c>
      <c r="C38" s="5">
        <v>0.16</v>
      </c>
      <c r="D38" s="60"/>
      <c r="E38" s="7"/>
    </row>
    <row r="39" spans="1:5" x14ac:dyDescent="0.25">
      <c r="A39" s="4" t="s">
        <v>116</v>
      </c>
      <c r="B39" s="5">
        <f t="shared" si="0"/>
        <v>0.25600000000000001</v>
      </c>
      <c r="C39" s="5">
        <v>0.16</v>
      </c>
      <c r="D39" s="60"/>
      <c r="E39" s="7"/>
    </row>
    <row r="40" spans="1:5" x14ac:dyDescent="0.25">
      <c r="A40" s="4" t="s">
        <v>117</v>
      </c>
      <c r="B40" s="5">
        <f t="shared" si="0"/>
        <v>0.25600000000000001</v>
      </c>
      <c r="C40" s="5">
        <v>0.16</v>
      </c>
      <c r="D40" s="60"/>
      <c r="E40" s="7"/>
    </row>
    <row r="41" spans="1:5" x14ac:dyDescent="0.25">
      <c r="A41" s="4" t="s">
        <v>118</v>
      </c>
      <c r="B41" s="5">
        <f t="shared" si="0"/>
        <v>0.34071191055562083</v>
      </c>
      <c r="C41" s="5">
        <v>0.212944944097263</v>
      </c>
      <c r="D41" s="60"/>
      <c r="E41" s="7"/>
    </row>
    <row r="42" spans="1:5" x14ac:dyDescent="0.25">
      <c r="A42" s="4" t="s">
        <v>119</v>
      </c>
      <c r="B42" s="5">
        <f t="shared" si="0"/>
        <v>0.25600000000000001</v>
      </c>
      <c r="C42" s="5">
        <v>0.16</v>
      </c>
      <c r="D42" s="60"/>
      <c r="E42" s="7"/>
    </row>
    <row r="43" spans="1:5" x14ac:dyDescent="0.25">
      <c r="A43" s="4" t="s">
        <v>120</v>
      </c>
      <c r="B43" s="5">
        <f t="shared" si="0"/>
        <v>0.25600000000000001</v>
      </c>
      <c r="C43" s="5">
        <v>0.16</v>
      </c>
      <c r="D43" s="60"/>
      <c r="E43" s="7"/>
    </row>
    <row r="44" spans="1:5" x14ac:dyDescent="0.25">
      <c r="A44" s="4" t="s">
        <v>121</v>
      </c>
      <c r="B44" s="5">
        <f t="shared" si="0"/>
        <v>0.34932277552704227</v>
      </c>
      <c r="C44" s="5">
        <v>0.21832673470440142</v>
      </c>
      <c r="D44" s="60"/>
      <c r="E44" s="7"/>
    </row>
    <row r="45" spans="1:5" x14ac:dyDescent="0.25">
      <c r="A45" s="4" t="s">
        <v>122</v>
      </c>
      <c r="B45" s="5">
        <f t="shared" si="0"/>
        <v>0.25600000000000001</v>
      </c>
      <c r="C45" s="5">
        <v>0.16</v>
      </c>
      <c r="D45" s="60"/>
      <c r="E45" s="7"/>
    </row>
    <row r="46" spans="1:5" x14ac:dyDescent="0.25">
      <c r="A46" s="4" t="s">
        <v>123</v>
      </c>
      <c r="B46" s="5">
        <f t="shared" si="0"/>
        <v>0.32882260486708248</v>
      </c>
      <c r="C46" s="5">
        <v>0.20551412804192654</v>
      </c>
      <c r="D46" s="60"/>
      <c r="E46" s="7"/>
    </row>
    <row r="47" spans="1:5" x14ac:dyDescent="0.25">
      <c r="A47" s="4" t="s">
        <v>85</v>
      </c>
      <c r="B47" s="5">
        <f t="shared" si="0"/>
        <v>0.29871505119895508</v>
      </c>
      <c r="C47" s="5">
        <v>0.18669690699934691</v>
      </c>
      <c r="D47" s="60"/>
      <c r="E47" s="7"/>
    </row>
    <row r="48" spans="1:5" x14ac:dyDescent="0.25">
      <c r="A48" s="4" t="s">
        <v>124</v>
      </c>
      <c r="B48" s="5">
        <f t="shared" si="0"/>
        <v>0.25600000000000001</v>
      </c>
      <c r="C48" s="5">
        <v>0.16</v>
      </c>
      <c r="D48" s="60"/>
      <c r="E48" s="7"/>
    </row>
    <row r="49" spans="1:5" x14ac:dyDescent="0.25">
      <c r="A49" s="4" t="s">
        <v>125</v>
      </c>
      <c r="B49" s="5">
        <f t="shared" si="0"/>
        <v>0.25600000000000001</v>
      </c>
      <c r="C49" s="5">
        <v>0.16</v>
      </c>
      <c r="D49" s="60"/>
      <c r="E49" s="7"/>
    </row>
    <row r="50" spans="1:5" x14ac:dyDescent="0.25">
      <c r="A50" s="4" t="s">
        <v>126</v>
      </c>
      <c r="B50" s="5">
        <f t="shared" si="0"/>
        <v>0.308591921398081</v>
      </c>
      <c r="C50" s="5">
        <v>0.19286995087380063</v>
      </c>
      <c r="D50" s="60"/>
      <c r="E50" s="7"/>
    </row>
    <row r="51" spans="1:5" x14ac:dyDescent="0.25">
      <c r="A51" s="4" t="s">
        <v>127</v>
      </c>
      <c r="B51" s="5">
        <f t="shared" si="0"/>
        <v>0.30512164866398001</v>
      </c>
      <c r="C51" s="5">
        <v>0.19070103041498748</v>
      </c>
      <c r="D51" s="60"/>
      <c r="E51" s="7"/>
    </row>
    <row r="52" spans="1:5" x14ac:dyDescent="0.25">
      <c r="A52" s="4" t="s">
        <v>128</v>
      </c>
      <c r="B52" s="5">
        <f t="shared" si="0"/>
        <v>0.25600000000000001</v>
      </c>
      <c r="C52" s="5">
        <v>0.16</v>
      </c>
      <c r="D52" s="60"/>
      <c r="E52" s="7"/>
    </row>
  </sheetData>
  <autoFilter ref="A1:B1" xr:uid="{BE871024-35E7-4FDD-9049-34424D74F65D}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C3743CB0AD52B48B5E5B178DF96B129" ma:contentTypeVersion="22" ma:contentTypeDescription="Create a new document." ma:contentTypeScope="" ma:versionID="93ca8e56524f289346a57c10b0825830">
  <xsd:schema xmlns:xsd="http://www.w3.org/2001/XMLSchema" xmlns:xs="http://www.w3.org/2001/XMLSchema" xmlns:p="http://schemas.microsoft.com/office/2006/metadata/properties" xmlns:ns2="33e37e6d-5e2f-4c28-baeb-f4fb7e710d87" xmlns:ns3="af50df9d-f215-4daa-91e8-601c80a70d2f" targetNamespace="http://schemas.microsoft.com/office/2006/metadata/properties" ma:root="true" ma:fieldsID="9d93b17ad10b981753c40edc3f5ecf85" ns2:_="" ns3:_="">
    <xsd:import namespace="33e37e6d-5e2f-4c28-baeb-f4fb7e710d87"/>
    <xsd:import namespace="af50df9d-f215-4daa-91e8-601c80a70d2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3:TaxCatchAll" minOccurs="0"/>
                <xsd:element ref="ns2:MediaServiceDateTaken" minOccurs="0"/>
                <xsd:element ref="ns2:lcf76f155ced4ddcb4097134ff3c332f" minOccurs="0"/>
                <xsd:element ref="ns2:MediaLengthInSeconds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e37e6d-5e2f-4c28-baeb-f4fb7e710d8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b48d5eed-a5e6-448b-9e49-2d3e057aa1c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50df9d-f215-4daa-91e8-601c80a70d2f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8" nillable="true" ma:displayName="Taxonomy Catch All Column" ma:hidden="true" ma:list="{88679792-0662-4867-b371-b934ebab9044}" ma:internalName="TaxCatchAll" ma:showField="CatchAllData" ma:web="af50df9d-f215-4daa-91e8-601c80a70d2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f50df9d-f215-4daa-91e8-601c80a70d2f" xsi:nil="true"/>
    <lcf76f155ced4ddcb4097134ff3c332f xmlns="33e37e6d-5e2f-4c28-baeb-f4fb7e710d87">
      <Terms xmlns="http://schemas.microsoft.com/office/infopath/2007/PartnerControls"/>
    </lcf76f155ced4ddcb4097134ff3c332f>
    <SharedWithUsers xmlns="af50df9d-f215-4daa-91e8-601c80a70d2f">
      <UserInfo>
        <DisplayName>Nancy de Fays</DisplayName>
        <AccountId>298</AccountId>
        <AccountType/>
      </UserInfo>
      <UserInfo>
        <DisplayName>T.J. Connolly</DisplayName>
        <AccountId>15</AccountId>
        <AccountType/>
      </UserInfo>
      <UserInfo>
        <DisplayName>George Bahadue</DisplayName>
        <AccountId>108</AccountId>
        <AccountType/>
      </UserInfo>
      <UserInfo>
        <DisplayName>Sarah Huber</DisplayName>
        <AccountId>289</AccountId>
        <AccountType/>
      </UserInfo>
      <UserInfo>
        <DisplayName>Max de Zegher</DisplayName>
        <AccountId>158</AccountId>
        <AccountType/>
      </UserInfo>
      <UserInfo>
        <DisplayName>Larry Chen</DisplayName>
        <AccountId>364</AccountId>
        <AccountType/>
      </UserInfo>
      <UserInfo>
        <DisplayName>Livio Caputo</DisplayName>
        <AccountId>210</AccountId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CD76A357-DD29-4A23-AF90-2C838B38A2A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3e37e6d-5e2f-4c28-baeb-f4fb7e710d87"/>
    <ds:schemaRef ds:uri="af50df9d-f215-4daa-91e8-601c80a70d2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5A39D84-E615-40ED-A7DA-5A6B6099CC6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C2BE058-833B-4956-8FFE-C4628A1A19D1}">
  <ds:schemaRefs>
    <ds:schemaRef ds:uri="http://schemas.microsoft.com/office/2006/metadata/properties"/>
    <ds:schemaRef ds:uri="http://schemas.microsoft.com/office/infopath/2007/PartnerControls"/>
    <ds:schemaRef ds:uri="af50df9d-f215-4daa-91e8-601c80a70d2f"/>
    <ds:schemaRef ds:uri="33e37e6d-5e2f-4c28-baeb-f4fb7e710d87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Potential ROI Calculator</vt:lpstr>
      <vt:lpstr>Energy Price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Christopher Fitzgerald</dc:creator>
  <cp:keywords/>
  <dc:description/>
  <cp:lastModifiedBy>Cash Rutherford</cp:lastModifiedBy>
  <cp:revision/>
  <dcterms:created xsi:type="dcterms:W3CDTF">2023-01-28T00:04:27Z</dcterms:created>
  <dcterms:modified xsi:type="dcterms:W3CDTF">2024-11-08T17:19:42Z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52d06e56-1756-4005-87f1-1edc72dd4bdf_Enabled">
    <vt:lpwstr>true</vt:lpwstr>
  </property>
  <property fmtid="{D5CDD505-2E9C-101B-9397-08002B2CF9AE}" pid="3" name="MSIP_Label_52d06e56-1756-4005-87f1-1edc72dd4bdf_SetDate">
    <vt:lpwstr>2023-01-28T00:05:19Z</vt:lpwstr>
  </property>
  <property fmtid="{D5CDD505-2E9C-101B-9397-08002B2CF9AE}" pid="4" name="MSIP_Label_52d06e56-1756-4005-87f1-1edc72dd4bdf_Method">
    <vt:lpwstr>Standard</vt:lpwstr>
  </property>
  <property fmtid="{D5CDD505-2E9C-101B-9397-08002B2CF9AE}" pid="5" name="MSIP_Label_52d06e56-1756-4005-87f1-1edc72dd4bdf_Name">
    <vt:lpwstr>General</vt:lpwstr>
  </property>
  <property fmtid="{D5CDD505-2E9C-101B-9397-08002B2CF9AE}" pid="6" name="MSIP_Label_52d06e56-1756-4005-87f1-1edc72dd4bdf_SiteId">
    <vt:lpwstr>9026c5f4-86d0-4b9f-bd39-b7d4d0fb4674</vt:lpwstr>
  </property>
  <property fmtid="{D5CDD505-2E9C-101B-9397-08002B2CF9AE}" pid="7" name="MSIP_Label_52d06e56-1756-4005-87f1-1edc72dd4bdf_ActionId">
    <vt:lpwstr>de1d4158-cb05-47d8-95be-0000cd7083d7</vt:lpwstr>
  </property>
  <property fmtid="{D5CDD505-2E9C-101B-9397-08002B2CF9AE}" pid="8" name="MSIP_Label_52d06e56-1756-4005-87f1-1edc72dd4bdf_ContentBits">
    <vt:lpwstr>0</vt:lpwstr>
  </property>
  <property fmtid="{D5CDD505-2E9C-101B-9397-08002B2CF9AE}" pid="9" name="ContentTypeId">
    <vt:lpwstr>0x0101003C3743CB0AD52B48B5E5B178DF96B129</vt:lpwstr>
  </property>
  <property fmtid="{D5CDD505-2E9C-101B-9397-08002B2CF9AE}" pid="10" name="MediaServiceImageTags">
    <vt:lpwstr/>
  </property>
</Properties>
</file>